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0" windowWidth="15570" windowHeight="9435" firstSheet="1" activeTab="5"/>
  </bookViews>
  <sheets>
    <sheet name="Ростовская 12" sheetId="1" r:id="rId1"/>
    <sheet name="Ростовская 12(2019)" sheetId="2" r:id="rId2"/>
    <sheet name="Ростовская 12(2020)" sheetId="3" r:id="rId3"/>
    <sheet name="Ростовская 12(2021)" sheetId="4" r:id="rId4"/>
    <sheet name="Ростовская 12(2022)" sheetId="5" r:id="rId5"/>
    <sheet name="Ростовская 12(2023)" sheetId="6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</externalReferences>
  <definedNames>
    <definedName name="Z_6E36EA37_049E_4FAE_B719_2847CD16F858_.wvu.Cols" localSheetId="0" hidden="1">'Ростовская 12'!#REF!,'Ростовская 12'!#REF!</definedName>
    <definedName name="Z_6E36EA37_049E_4FAE_B719_2847CD16F858_.wvu.Rows" localSheetId="0" hidden="1">'Ростовская 12'!$42:$45</definedName>
    <definedName name="Z_73C0D023_21BD_4441_8EFA_957546C15799_.wvu.Cols" localSheetId="0" hidden="1">'Ростовская 12'!#REF!,'Ростовская 12'!#REF!</definedName>
    <definedName name="Z_73C0D023_21BD_4441_8EFA_957546C15799_.wvu.Rows" localSheetId="0" hidden="1">'Ростовская 12'!$42:$45</definedName>
    <definedName name="_xlnm.Print_Area" localSheetId="0">'Ростовская 12'!$A$1:$G$60</definedName>
  </definedNames>
  <calcPr calcId="145621"/>
</workbook>
</file>

<file path=xl/calcChain.xml><?xml version="1.0" encoding="utf-8"?>
<calcChain xmlns="http://schemas.openxmlformats.org/spreadsheetml/2006/main">
  <c r="F38" i="6" l="1"/>
  <c r="F53" i="6" l="1"/>
  <c r="F46" i="6"/>
  <c r="F44" i="6"/>
  <c r="F43" i="6"/>
  <c r="F42" i="6"/>
  <c r="F41" i="6"/>
  <c r="F40" i="6"/>
  <c r="F37" i="6"/>
  <c r="F36" i="6"/>
  <c r="F35" i="6"/>
  <c r="F31" i="6" s="1"/>
  <c r="F34" i="6"/>
  <c r="F33" i="6"/>
  <c r="F30" i="6"/>
  <c r="A2" i="6"/>
  <c r="F63" i="6"/>
  <c r="F62" i="6"/>
  <c r="F57" i="6"/>
  <c r="F45" i="6"/>
  <c r="G26" i="6"/>
  <c r="F26" i="6"/>
  <c r="E26" i="6"/>
  <c r="G21" i="6"/>
  <c r="F21" i="6"/>
  <c r="E21" i="6"/>
  <c r="G10" i="6"/>
  <c r="F10" i="6"/>
  <c r="E10" i="6"/>
  <c r="E5" i="6"/>
  <c r="E3" i="6" s="1"/>
  <c r="E4" i="6"/>
  <c r="F56" i="6" l="1"/>
  <c r="F61" i="6" s="1"/>
  <c r="F64" i="6" s="1"/>
  <c r="F68" i="6" s="1"/>
  <c r="F38" i="5"/>
  <c r="F21" i="5"/>
  <c r="G21" i="5"/>
  <c r="E21" i="5"/>
  <c r="F53" i="5" l="1"/>
  <c r="F45" i="5" s="1"/>
  <c r="F46" i="5"/>
  <c r="F44" i="5"/>
  <c r="F43" i="5"/>
  <c r="F42" i="5"/>
  <c r="F41" i="5"/>
  <c r="F40" i="5"/>
  <c r="F37" i="5"/>
  <c r="F36" i="5"/>
  <c r="F35" i="5"/>
  <c r="F34" i="5"/>
  <c r="F31" i="5" s="1"/>
  <c r="F56" i="5" s="1"/>
  <c r="F33" i="5"/>
  <c r="F30" i="5"/>
  <c r="A2" i="5"/>
  <c r="F63" i="5"/>
  <c r="F62" i="5"/>
  <c r="F57" i="5"/>
  <c r="G26" i="5"/>
  <c r="F26" i="5"/>
  <c r="E26" i="5"/>
  <c r="G10" i="5"/>
  <c r="F10" i="5"/>
  <c r="E10" i="5"/>
  <c r="E5" i="5"/>
  <c r="E3" i="5" s="1"/>
  <c r="E4" i="5"/>
  <c r="F61" i="5" l="1"/>
  <c r="F64" i="5" s="1"/>
  <c r="F68" i="5" s="1"/>
  <c r="F33" i="4"/>
  <c r="F49" i="4" l="1"/>
  <c r="F48" i="4"/>
  <c r="F47" i="4"/>
  <c r="F41" i="4"/>
  <c r="F39" i="4"/>
  <c r="F38" i="4"/>
  <c r="F37" i="4"/>
  <c r="F36" i="4"/>
  <c r="F35" i="4"/>
  <c r="F32" i="4"/>
  <c r="F31" i="4"/>
  <c r="F30" i="4"/>
  <c r="F29" i="4"/>
  <c r="F28" i="4"/>
  <c r="F25" i="4"/>
  <c r="G8" i="4"/>
  <c r="G6" i="4"/>
  <c r="A2" i="4"/>
  <c r="F58" i="4"/>
  <c r="F57" i="4"/>
  <c r="F52" i="4"/>
  <c r="F40" i="4"/>
  <c r="F26" i="4"/>
  <c r="G21" i="4"/>
  <c r="F21" i="4"/>
  <c r="E21" i="4"/>
  <c r="G16" i="4"/>
  <c r="F16" i="4"/>
  <c r="E16" i="4"/>
  <c r="G9" i="4"/>
  <c r="F9" i="4"/>
  <c r="E9" i="4"/>
  <c r="F51" i="4" l="1"/>
  <c r="F33" i="3"/>
  <c r="F56" i="4" l="1"/>
  <c r="F59" i="4" s="1"/>
  <c r="F49" i="3"/>
  <c r="F48" i="3"/>
  <c r="F47" i="3"/>
  <c r="F42" i="3"/>
  <c r="F41" i="3"/>
  <c r="F40" i="3" s="1"/>
  <c r="F39" i="3"/>
  <c r="F38" i="3"/>
  <c r="F37" i="3"/>
  <c r="F36" i="3"/>
  <c r="F35" i="3"/>
  <c r="F32" i="3"/>
  <c r="F31" i="3"/>
  <c r="F30" i="3"/>
  <c r="F29" i="3"/>
  <c r="F28" i="3"/>
  <c r="F26" i="3" s="1"/>
  <c r="F25" i="3"/>
  <c r="F58" i="3"/>
  <c r="F57" i="3"/>
  <c r="F52" i="3"/>
  <c r="G21" i="3"/>
  <c r="F21" i="3"/>
  <c r="E21" i="3"/>
  <c r="G16" i="3"/>
  <c r="F16" i="3"/>
  <c r="E16" i="3"/>
  <c r="G9" i="3"/>
  <c r="F9" i="3"/>
  <c r="E9" i="3"/>
  <c r="G8" i="3"/>
  <c r="G6" i="3"/>
  <c r="A2" i="3"/>
  <c r="F51" i="3" l="1"/>
  <c r="F56" i="3" s="1"/>
  <c r="F59" i="3" s="1"/>
  <c r="E9" i="2"/>
  <c r="F33" i="2"/>
  <c r="F9" i="2"/>
  <c r="G9" i="2"/>
  <c r="F58" i="2"/>
  <c r="F57" i="2"/>
  <c r="F49" i="2" l="1"/>
  <c r="F48" i="2"/>
  <c r="F47" i="2"/>
  <c r="F42" i="2"/>
  <c r="F41" i="2"/>
  <c r="F39" i="2"/>
  <c r="F38" i="2"/>
  <c r="F37" i="2"/>
  <c r="F36" i="2"/>
  <c r="F35" i="2"/>
  <c r="F32" i="2"/>
  <c r="F31" i="2"/>
  <c r="F30" i="2"/>
  <c r="F29" i="2"/>
  <c r="F28" i="2"/>
  <c r="G8" i="2"/>
  <c r="G6" i="2"/>
  <c r="A2" i="2"/>
  <c r="F52" i="2"/>
  <c r="F40" i="2"/>
  <c r="F26" i="2"/>
  <c r="G21" i="2"/>
  <c r="F21" i="2"/>
  <c r="E21" i="2"/>
  <c r="G16" i="2"/>
  <c r="F16" i="2"/>
  <c r="E16" i="2"/>
  <c r="F51" i="2" l="1"/>
  <c r="F56" i="2" s="1"/>
  <c r="F48" i="1" l="1"/>
  <c r="F47" i="1"/>
  <c r="F46" i="1"/>
  <c r="F41" i="1"/>
  <c r="F40" i="1"/>
  <c r="F38" i="1"/>
  <c r="F37" i="1"/>
  <c r="F36" i="1"/>
  <c r="F35" i="1"/>
  <c r="F34" i="1"/>
  <c r="F32" i="1" s="1"/>
  <c r="F31" i="1"/>
  <c r="F30" i="1"/>
  <c r="F29" i="1"/>
  <c r="F28" i="1"/>
  <c r="F25" i="1" s="1"/>
  <c r="F27" i="1"/>
  <c r="F57" i="1"/>
  <c r="F56" i="1"/>
  <c r="F51" i="1"/>
  <c r="F39" i="1" l="1"/>
  <c r="F50" i="1"/>
  <c r="F55" i="1" s="1"/>
  <c r="F58" i="1" s="1"/>
  <c r="F25" i="2" s="1"/>
  <c r="F59" i="2" s="1"/>
  <c r="F15" i="1"/>
  <c r="G15" i="1"/>
  <c r="E15" i="1"/>
  <c r="F9" i="1"/>
  <c r="G9" i="1"/>
  <c r="E9" i="1"/>
  <c r="E3" i="1" l="1"/>
</calcChain>
</file>

<file path=xl/sharedStrings.xml><?xml version="1.0" encoding="utf-8"?>
<sst xmlns="http://schemas.openxmlformats.org/spreadsheetml/2006/main" count="374" uniqueCount="93">
  <si>
    <t xml:space="preserve">Площадь помещений в доме: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</si>
  <si>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</si>
  <si>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</si>
  <si>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</si>
  <si>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</si>
  <si>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Услуги</t>
  </si>
  <si>
    <t>начислено</t>
  </si>
  <si>
    <t>оплачено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</si>
  <si>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</si>
  <si>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</si>
  <si>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</si>
  <si>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</si>
  <si>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</si>
  <si>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</si>
  <si>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Прочие:</t>
  </si>
  <si>
    <t>-Антенна</t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</si>
  <si>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</si>
  <si>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</si>
  <si>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</si>
  <si>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</si>
  <si>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</si>
  <si>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</si>
  <si>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</si>
  <si>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Услуги управления</t>
  </si>
  <si>
    <t>Расходы по истребованию задолженности по оплате ЖКУ</t>
  </si>
  <si>
    <t>Всего фактических затрат на содержание и управление</t>
  </si>
  <si>
    <t xml:space="preserve">Оплачено </t>
  </si>
  <si>
    <t>Задолженность</t>
  </si>
  <si>
    <t>Исполнитель: ПЭО</t>
  </si>
  <si>
    <r>
      <t>Ремонт конструк. эл. жил. зданий всего</t>
    </r>
    <r>
      <rPr>
        <b/>
        <sz val="10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(фундаменты, подвальные помещения, стены, перегородки, перекрытия, крыши, кровли, оконные проемы, лестницы, полы)</t>
    </r>
  </si>
  <si>
    <t>Начисления на соц. страх</t>
  </si>
  <si>
    <r>
      <t xml:space="preserve">прочие расходы, в т.ч. общеэксплуатационные расходы </t>
    </r>
    <r>
      <rPr>
        <sz val="9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</si>
  <si>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r>
      <t xml:space="preserve">Ремонт и обслуживание внутридомового инженерного оборудования всего, 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</si>
  <si>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 xml:space="preserve">прочие расходы, в т.ч. общеэксплуатационные расходы </t>
    </r>
    <r>
      <rPr>
        <sz val="10"/>
        <color theme="1"/>
        <rFont val="Times New Roman"/>
        <family val="1"/>
        <charset val="204"/>
      </rPr>
      <t>(спец.одежда, интсрумент, коммун. услуги на собств. нужды, аренда помещ. транспортные расходы, адм-хоз. расходы и т.п.)</t>
    </r>
  </si>
  <si>
    <t>Благ-во и обеспечение санитар. сост. зданий и придом. террит. всего,</t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</si>
  <si>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</si>
  <si>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t>Прочие прямые затраты, в т.ч. налоги, подготовка кадров</t>
  </si>
  <si>
    <t>перед собственниками дома по адресу: ул. Ростовская 12</t>
  </si>
  <si>
    <t>в управлении с 01.01.2010г</t>
  </si>
  <si>
    <t>задолженность с нарастающим итогом с -01.01.2010г</t>
  </si>
  <si>
    <t>Содержание жилого помещения</t>
  </si>
  <si>
    <t>Фактические расходы на содержание жилого помещения в т.ч. ТБО, ТО лифта (при наличии)</t>
  </si>
  <si>
    <t>-содержание жилого помещения, без коммунальных ресурсов на содержание общего имущества</t>
  </si>
  <si>
    <t>-КР ХВС  на содержание общего имущества</t>
  </si>
  <si>
    <t>-КР ГВС  на содержание общего имущества</t>
  </si>
  <si>
    <t>-КР ЭЭ  на содержание общего имущества</t>
  </si>
  <si>
    <t>в рублях</t>
  </si>
  <si>
    <t>Годовой отчет  управляющей организации ООО " УК Ворошиловского района" за 2018 год</t>
  </si>
  <si>
    <t>Задолженность на 01.01.2018 г.</t>
  </si>
  <si>
    <t>Итого расходов на содержание и текущий ремонт общего имущества</t>
  </si>
  <si>
    <t>Итого управление</t>
  </si>
  <si>
    <t>Услуги ИВЦ</t>
  </si>
  <si>
    <t xml:space="preserve">Начислено </t>
  </si>
  <si>
    <t>Годовой отчет  управляющей организации ООО " УК Ворошиловского района"   за 2019 год</t>
  </si>
  <si>
    <t>в руб. с НДС</t>
  </si>
  <si>
    <t>-КР ХВС на содержание общего имущества</t>
  </si>
  <si>
    <t>-КР ГВС на содержание общего имущества</t>
  </si>
  <si>
    <t>-КР ЭЭ на содержание общего имущества</t>
  </si>
  <si>
    <t>Фактические расходы на содержание жилого помещения в т.ч. ТО лифта (при наличии)</t>
  </si>
  <si>
    <t>Задолженность на 01.01.2019 г.</t>
  </si>
  <si>
    <t>Ремонт конструк. эл. жил. зданий всего, (фундаменты, подвальные помещения, стены, перегородки, перекрытия, крыши, кровли, оконные проемы, лестницы, полы)</t>
  </si>
  <si>
    <t>прочие расходы, в т.ч. общеэксплуатационные расходы (спец. одежда, интсрумент, коммун. услуги на собств. нужды, аренда помещ. транспортные расходы, адм-хоз. расходы и т.п.)</t>
  </si>
  <si>
    <t>Ремонт и обслуживание внутридомового инженерного оборудования всего, (работы по ремонту и обслуживанию систем отопления, водоснабжения, водоотведения, электроснабжения, вентиляции, дымоудаления)</t>
  </si>
  <si>
    <t>прочие расходы, в т.ч. общеэксплуатационные расходы (спец.одежда, интсрумент, коммун. услуги на собств. нужды, аренда помещ. транспортные расходы, адм-хоз. расходы и т.п.)</t>
  </si>
  <si>
    <t>прочие расходы, в т.ч. общеэксплуатационные расходы(спец. одежда, интсрумент, коммун. услуги на собств. нужды, аренда помещ. транспортные расходы, адм-хоз. расходы и т.п.)</t>
  </si>
  <si>
    <t>-обращение с ТКО</t>
  </si>
  <si>
    <t>Годовой отчет  управляющей организации ООО " УК Ворошиловского района"   за 2020 год</t>
  </si>
  <si>
    <t xml:space="preserve">Фактические расходы на содержание  жилого помещения в т.ч.  </t>
  </si>
  <si>
    <t>Задолженность на 01.01.2020 г.</t>
  </si>
  <si>
    <t>Работы, необходимые для надлежащего содержания несущих конструкций(фундаментов,стен,перекрытий и покрытий,лестниц,несущих элементов крыш и т.п.) и ненесущих конструкций (перегородок, внутренней отделки, полов) МКД  всего,</t>
  </si>
  <si>
    <t>Работы, необходимые для надлежащего содержания оборудования и систем инженерно-технического обеспечения, входящих в состав МКД (систем вентиляции и дымоудаления, осмотры оборудования  и систем инженерно-технического обеспечения, систем водоснабжения, отопления и водоотведения, электрооборудования, ТО ОДПУ, СКПТ и т.п.) (без содержания мусоропроводов) всего,</t>
  </si>
  <si>
    <t>Работы и услуги по содержанию иного имущества в МКД  (содержание помещений, содержание земельного участка, содержание площадок накопления ТКО и т.п.), надлежащего содержания мусоропроводов  всего,</t>
  </si>
  <si>
    <t>Итого расходов на содержание общего имущества</t>
  </si>
  <si>
    <t>Годовой отчет  управляющей организации ООО " УК Ворошиловского района"   за 2021 год</t>
  </si>
  <si>
    <t>Задолженность на 01.01.2021 г.</t>
  </si>
  <si>
    <t>Годовой отчет  управляющей организации ООО " УК Ворошиловского района"   за 2022 год</t>
  </si>
  <si>
    <t xml:space="preserve">задолженность с нарастающим итогом с </t>
  </si>
  <si>
    <t>-обращение сТКО</t>
  </si>
  <si>
    <t xml:space="preserve">-содержание жилого помещения(жилые и нежилые  помещения) , без коммунальных ресурсов потребляемых при использовании и  содержание общего имущества </t>
  </si>
  <si>
    <t>-Вывоз ТБО</t>
  </si>
  <si>
    <t>-Вывоз ЖБО</t>
  </si>
  <si>
    <t>- ТО лифта</t>
  </si>
  <si>
    <t>Коммунальные русурсы на содержание общего имущества</t>
  </si>
  <si>
    <t>-КР ВО на содержание общего имущества</t>
  </si>
  <si>
    <t>Задолженность на 01.01.2022 г.</t>
  </si>
  <si>
    <t>*Задолженность</t>
  </si>
  <si>
    <t xml:space="preserve">* задолженность с учетом объема финансирования, фактически произведенного собственниками помещений, составляет </t>
  </si>
  <si>
    <t>Годовой отчет  управляющей организации ООО " УК Ворошиловского района"   за 2023 год</t>
  </si>
  <si>
    <t>-электроснабжение</t>
  </si>
  <si>
    <t>-КР ХВ на содержание общего имущества</t>
  </si>
  <si>
    <t>-КР ГВ на содержание общего имущества</t>
  </si>
  <si>
    <t>Задолженность на 01.01.2023 г.</t>
  </si>
  <si>
    <t>Оплата труда рабочих и тариф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</si>
</sst>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7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9"/>
      <name val="Arial"/>
      <family val="2"/>
      <charset val="204"/>
    </font>
    <font>
      <b/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139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4" fontId="9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4" fontId="9" fillId="0" borderId="0" xfId="0" applyNumberFormat="1" applyFont="1" applyBorder="1"/>
    <xf numFmtId="4" fontId="9" fillId="0" borderId="4" xfId="0" applyNumberFormat="1" applyFont="1" applyFill="1" applyBorder="1" applyAlignment="1">
      <alignment horizontal="right"/>
    </xf>
    <xf numFmtId="2" fontId="8" fillId="0" borderId="0" xfId="1" applyNumberFormat="1" applyFont="1" applyFill="1" applyBorder="1" applyAlignment="1">
      <alignment horizontal="left" vertical="center"/>
    </xf>
    <xf numFmtId="0" fontId="10" fillId="0" borderId="2" xfId="0" applyFont="1" applyBorder="1" applyAlignment="1">
      <alignment horizontal="left" wrapText="1"/>
    </xf>
    <xf numFmtId="0" fontId="10" fillId="0" borderId="1" xfId="0" applyFont="1" applyBorder="1" applyAlignment="1">
      <alignment horizontal="left"/>
    </xf>
    <xf numFmtId="0" fontId="10" fillId="0" borderId="2" xfId="0" applyFont="1" applyBorder="1" applyAlignment="1">
      <alignment horizontal="left" wrapText="1"/>
    </xf>
    <xf numFmtId="2" fontId="4" fillId="0" borderId="0" xfId="1" applyNumberFormat="1" applyFont="1" applyFill="1" applyBorder="1" applyAlignment="1">
      <alignment horizontal="left" vertical="center"/>
    </xf>
    <xf numFmtId="0" fontId="6" fillId="0" borderId="0" xfId="0" applyFont="1"/>
    <xf numFmtId="0" fontId="4" fillId="0" borderId="0" xfId="0" applyFont="1" applyAlignment="1">
      <alignment horizontal="right"/>
    </xf>
    <xf numFmtId="4" fontId="10" fillId="0" borderId="4" xfId="0" applyNumberFormat="1" applyFont="1" applyBorder="1"/>
    <xf numFmtId="0" fontId="4" fillId="2" borderId="0" xfId="0" applyFont="1" applyFill="1"/>
    <xf numFmtId="0" fontId="10" fillId="0" borderId="2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5" fillId="0" borderId="0" xfId="0" applyFont="1"/>
    <xf numFmtId="4" fontId="0" fillId="0" borderId="0" xfId="0" applyNumberFormat="1" applyFont="1" applyAlignment="1">
      <alignment horizontal="left" wrapText="1"/>
    </xf>
    <xf numFmtId="0" fontId="14" fillId="0" borderId="0" xfId="0" applyFont="1" applyFill="1" applyBorder="1" applyAlignment="1">
      <alignment horizontal="left" vertical="top" wrapText="1"/>
    </xf>
    <xf numFmtId="0" fontId="15" fillId="0" borderId="0" xfId="0" applyFont="1" applyAlignment="1">
      <alignment horizontal="left" wrapText="1"/>
    </xf>
    <xf numFmtId="4" fontId="16" fillId="0" borderId="0" xfId="1" applyNumberFormat="1" applyFont="1" applyFill="1" applyBorder="1" applyAlignment="1">
      <alignment horizontal="left" vertical="center"/>
    </xf>
    <xf numFmtId="0" fontId="7" fillId="0" borderId="0" xfId="1" applyFont="1" applyFill="1" applyBorder="1" applyAlignment="1">
      <alignment horizontal="left" vertical="center"/>
    </xf>
    <xf numFmtId="4" fontId="14" fillId="0" borderId="0" xfId="1" applyNumberFormat="1" applyFont="1" applyFill="1" applyBorder="1" applyAlignment="1">
      <alignment horizontal="left" vertical="center"/>
    </xf>
    <xf numFmtId="4" fontId="8" fillId="0" borderId="0" xfId="0" applyNumberFormat="1" applyFont="1"/>
    <xf numFmtId="4" fontId="4" fillId="0" borderId="0" xfId="0" applyNumberFormat="1" applyFont="1" applyFill="1"/>
    <xf numFmtId="4" fontId="7" fillId="0" borderId="0" xfId="1" applyNumberFormat="1" applyFont="1" applyFill="1" applyBorder="1" applyAlignment="1">
      <alignment horizontal="left" vertical="center"/>
    </xf>
    <xf numFmtId="4" fontId="7" fillId="0" borderId="4" xfId="0" applyNumberFormat="1" applyFont="1" applyBorder="1" applyAlignment="1">
      <alignment horizontal="center" vertical="center"/>
    </xf>
    <xf numFmtId="4" fontId="5" fillId="0" borderId="4" xfId="0" applyNumberFormat="1" applyFont="1" applyFill="1" applyBorder="1" applyAlignment="1">
      <alignment horizontal="center" vertical="center" wrapText="1"/>
    </xf>
    <xf numFmtId="4" fontId="7" fillId="0" borderId="4" xfId="0" applyNumberFormat="1" applyFont="1" applyBorder="1" applyAlignment="1">
      <alignment horizontal="center"/>
    </xf>
    <xf numFmtId="4" fontId="7" fillId="0" borderId="4" xfId="0" applyNumberFormat="1" applyFont="1" applyBorder="1"/>
    <xf numFmtId="49" fontId="8" fillId="0" borderId="0" xfId="0" applyNumberFormat="1" applyFont="1" applyBorder="1" applyAlignment="1">
      <alignment horizontal="left"/>
    </xf>
    <xf numFmtId="4" fontId="2" fillId="0" borderId="0" xfId="0" applyNumberFormat="1" applyFont="1" applyFill="1"/>
    <xf numFmtId="0" fontId="10" fillId="0" borderId="2" xfId="0" applyFont="1" applyBorder="1" applyAlignment="1">
      <alignment horizontal="left" wrapText="1"/>
    </xf>
    <xf numFmtId="0" fontId="14" fillId="0" borderId="0" xfId="0" applyFont="1" applyFill="1" applyBorder="1" applyAlignment="1">
      <alignment horizontal="left" vertical="top" wrapText="1"/>
    </xf>
    <xf numFmtId="0" fontId="15" fillId="0" borderId="0" xfId="0" applyFont="1" applyAlignment="1">
      <alignment horizontal="left" wrapText="1"/>
    </xf>
    <xf numFmtId="0" fontId="4" fillId="0" borderId="0" xfId="0" applyFont="1" applyFill="1"/>
    <xf numFmtId="0" fontId="9" fillId="0" borderId="4" xfId="0" applyFont="1" applyBorder="1" applyAlignment="1">
      <alignment horizontal="left"/>
    </xf>
    <xf numFmtId="0" fontId="9" fillId="0" borderId="1" xfId="0" applyFont="1" applyBorder="1" applyAlignment="1">
      <alignment horizontal="left"/>
    </xf>
    <xf numFmtId="0" fontId="10" fillId="0" borderId="4" xfId="0" applyFont="1" applyBorder="1" applyAlignment="1">
      <alignment horizontal="left"/>
    </xf>
    <xf numFmtId="0" fontId="7" fillId="0" borderId="4" xfId="0" applyFont="1" applyFill="1" applyBorder="1" applyAlignment="1">
      <alignment horizontal="left"/>
    </xf>
    <xf numFmtId="0" fontId="12" fillId="0" borderId="1" xfId="0" applyFont="1" applyBorder="1" applyAlignment="1">
      <alignment horizontal="left" wrapText="1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10" fillId="0" borderId="1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0" fontId="11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49" fontId="10" fillId="0" borderId="4" xfId="0" applyNumberFormat="1" applyFont="1" applyBorder="1" applyAlignment="1">
      <alignment horizontal="left"/>
    </xf>
    <xf numFmtId="49" fontId="9" fillId="0" borderId="4" xfId="0" applyNumberFormat="1" applyFont="1" applyBorder="1" applyAlignment="1">
      <alignment horizontal="left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9" fillId="0" borderId="1" xfId="0" applyNumberFormat="1" applyFont="1" applyBorder="1" applyAlignment="1">
      <alignment horizontal="left" vertical="center" wrapText="1"/>
    </xf>
    <xf numFmtId="49" fontId="9" fillId="0" borderId="2" xfId="0" applyNumberFormat="1" applyFont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49" fontId="13" fillId="0" borderId="1" xfId="0" applyNumberFormat="1" applyFont="1" applyBorder="1" applyAlignment="1">
      <alignment horizontal="left" vertical="center" wrapText="1"/>
    </xf>
    <xf numFmtId="49" fontId="13" fillId="0" borderId="2" xfId="0" applyNumberFormat="1" applyFont="1" applyBorder="1" applyAlignment="1">
      <alignment horizontal="left" vertical="center" wrapText="1"/>
    </xf>
    <xf numFmtId="49" fontId="13" fillId="0" borderId="3" xfId="0" applyNumberFormat="1" applyFont="1" applyBorder="1" applyAlignment="1">
      <alignment horizontal="left" vertical="center" wrapText="1"/>
    </xf>
    <xf numFmtId="49" fontId="8" fillId="0" borderId="1" xfId="0" applyNumberFormat="1" applyFont="1" applyBorder="1" applyAlignment="1">
      <alignment horizontal="left"/>
    </xf>
    <xf numFmtId="49" fontId="8" fillId="0" borderId="2" xfId="0" applyNumberFormat="1" applyFont="1" applyBorder="1" applyAlignment="1">
      <alignment horizontal="left"/>
    </xf>
    <xf numFmtId="49" fontId="8" fillId="0" borderId="3" xfId="0" applyNumberFormat="1" applyFont="1" applyBorder="1" applyAlignment="1">
      <alignment horizontal="left"/>
    </xf>
    <xf numFmtId="0" fontId="7" fillId="0" borderId="1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top" wrapText="1"/>
    </xf>
    <xf numFmtId="0" fontId="14" fillId="0" borderId="0" xfId="0" applyFont="1" applyFill="1" applyBorder="1" applyAlignment="1">
      <alignment horizontal="left" vertical="top" wrapText="1"/>
    </xf>
    <xf numFmtId="0" fontId="15" fillId="0" borderId="0" xfId="0" applyFont="1" applyAlignment="1">
      <alignment horizontal="left" wrapText="1"/>
    </xf>
    <xf numFmtId="49" fontId="7" fillId="0" borderId="1" xfId="0" applyNumberFormat="1" applyFont="1" applyBorder="1" applyAlignment="1">
      <alignment horizontal="left" wrapText="1"/>
    </xf>
    <xf numFmtId="49" fontId="7" fillId="0" borderId="2" xfId="0" applyNumberFormat="1" applyFont="1" applyBorder="1" applyAlignment="1">
      <alignment horizontal="left" wrapText="1"/>
    </xf>
    <xf numFmtId="49" fontId="7" fillId="0" borderId="3" xfId="0" applyNumberFormat="1" applyFont="1" applyBorder="1" applyAlignment="1">
      <alignment horizontal="left" wrapText="1"/>
    </xf>
    <xf numFmtId="0" fontId="7" fillId="0" borderId="1" xfId="0" applyFont="1" applyBorder="1" applyAlignment="1">
      <alignment horizontal="center"/>
    </xf>
    <xf numFmtId="0" fontId="7" fillId="0" borderId="2" xfId="0" applyFont="1" applyBorder="1" applyAlignment="1">
      <alignment horizontal="center"/>
    </xf>
    <xf numFmtId="0" fontId="7" fillId="0" borderId="3" xfId="0" applyFont="1" applyBorder="1" applyAlignment="1">
      <alignment horizontal="center"/>
    </xf>
    <xf numFmtId="49" fontId="8" fillId="0" borderId="4" xfId="0" applyNumberFormat="1" applyFont="1" applyBorder="1" applyAlignment="1">
      <alignment horizontal="left"/>
    </xf>
    <xf numFmtId="49" fontId="7" fillId="0" borderId="1" xfId="0" applyNumberFormat="1" applyFont="1" applyBorder="1" applyAlignment="1">
      <alignment horizontal="left" vertical="center" wrapText="1"/>
    </xf>
    <xf numFmtId="49" fontId="7" fillId="0" borderId="2" xfId="0" applyNumberFormat="1" applyFont="1" applyBorder="1" applyAlignment="1">
      <alignment horizontal="left" vertical="center" wrapText="1"/>
    </xf>
    <xf numFmtId="49" fontId="7" fillId="0" borderId="3" xfId="0" applyNumberFormat="1" applyFont="1" applyBorder="1" applyAlignment="1">
      <alignment horizontal="left" vertical="center" wrapText="1"/>
    </xf>
    <xf numFmtId="49" fontId="7" fillId="0" borderId="4" xfId="0" applyNumberFormat="1" applyFont="1" applyBorder="1" applyAlignment="1">
      <alignment horizontal="left"/>
    </xf>
    <xf numFmtId="0" fontId="4" fillId="0" borderId="0" xfId="0" applyFont="1" applyAlignment="1">
      <alignment horizontal="left" wrapText="1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externalLink" Target="externalLinks/externalLink7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externalLink" Target="externalLinks/externalLink6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5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externalLink" Target="externalLinks/externalLink4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aumova.nv/Desktop/&#1043;&#1086;&#1076;&#1086;&#1074;&#1086;&#1081;%20&#1086;&#1090;&#1095;&#1077;&#1090;%202018/&#1055;&#1086;&#1076;&#1086;&#1084;&#1086;&#1074;&#1086;&#1081;%20&#1091;&#1095;&#1077;&#1090;%202018%20&#1089;%20&#1082;&#1086;&#1101;&#1092;&#1092;&#1080;&#1094;&#1080;&#1077;&#1085;&#1090;&#1086;&#1084;%20&#1076;&#1083;&#1103;%20&#1072;&#1082;&#1090;&#1086;&#1074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2019/&#1055;&#1086;&#1076;&#1086;&#1084;&#1086;&#1074;&#1086;&#1081;%20&#1091;&#1095;&#1077;&#1090;%202019%20&#1089;%20&#1082;&#1086;&#1101;&#1092;&#1092;&#1080;&#1094;&#1080;&#1077;&#1085;&#1090;&#1086;&#1084;%20&#1076;&#1083;&#1103;%20&#1072;&#1082;&#1090;&#1086;&#1074;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2020/&#1055;&#1086;&#1076;&#1086;&#1084;&#1086;&#1074;&#1086;&#1081;%20&#1091;&#1095;&#1077;&#1090;%202020%20&#1089;%20&#1082;&#1086;&#1101;&#1092;&#1092;&#1080;&#1094;&#1080;&#1077;&#1085;&#1090;&#1086;&#1084;%20&#1076;&#1083;&#1103;%20&#1072;&#1082;&#1090;&#1086;&#1074;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4;&#1086;&#1093;&#1086;&#1076;&#1099;%20&#1080;%20&#1088;&#1072;&#1089;&#1093;&#1086;&#1076;&#1099;%202020%20&#1087;&#1086;%20&#1076;&#1086;&#1084;&#1072;&#1084;/&#1055;&#1086;&#1076;&#1086;&#1084;&#1086;&#1074;&#1086;&#1081;%20&#1091;&#1095;&#1077;&#1090;%202021%20&#1089;%20&#1082;&#1086;&#1101;&#1092;&#1092;&#1080;&#1094;&#1080;&#1077;&#1085;&#1090;&#1086;&#1084;%20&#1076;&#1083;&#1103;%20&#1072;&#1082;&#1090;&#1086;&#1074;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4;&#1086;&#1093;&#1086;&#1076;&#1099;%20&#1080;%20&#1088;&#1072;&#1089;&#1093;&#1086;&#1076;&#1099;%202022%20&#1087;&#1086;%20&#1076;&#1086;&#1084;&#1072;&#1084;/&#1041;&#1083;&#1072;&#1085;&#1082;%20&#1087;&#1086;&#1076;&#1086;&#1084;&#1086;&#1074;&#1086;&#1075;&#1086;%20&#1091;&#1095;&#1077;&#1090;&#1072;%20&#1085;&#1072;%202022%20&#1075;&#1086;&#1076;.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4;&#1086;&#1093;&#1086;&#1076;&#1099;%20&#1080;%20&#1088;&#1072;&#1089;&#1093;&#1086;&#1076;&#1099;%202022%20&#1087;&#1086;%20&#1076;&#1086;&#1084;&#1072;&#1084;/&#1055;&#1086;&#1076;&#1086;&#1084;&#1086;&#1074;&#1086;&#1081;%20&#1091;&#1095;&#1077;&#1090;%202022%20&#1089;%20&#1082;&#1086;&#1101;&#1092;&#1092;&#1080;&#1094;&#1080;&#1077;&#1085;&#1090;&#1086;&#1084;%20&#1076;&#1083;&#1103;%20&#1072;&#1082;&#1090;&#1086;&#1074;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&#1076;&#1083;&#1103;%20&#1078;&#1080;&#1090;&#1077;&#1083;&#1077;&#1081;%202023/&#1055;&#1086;&#1076;&#1086;&#1084;&#1086;&#1074;&#1086;&#1081;%20&#1091;&#1095;&#1077;&#1090;%202023%20&#1089;%20&#1082;&#1086;&#1101;&#1092;&#1092;&#1080;&#1094;&#1080;&#1077;&#1085;&#1090;&#1086;&#1084;%20&#1076;&#1083;&#1103;%20&#1072;&#1082;&#1090;&#1086;&#107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>
        <row r="15">
          <cell r="B15" t="str">
            <v xml:space="preserve">Академическая </v>
          </cell>
        </row>
      </sheetData>
      <sheetData sheetId="22">
        <row r="15">
          <cell r="W15">
            <v>8929.0371310584924</v>
          </cell>
        </row>
        <row r="231">
          <cell r="W231">
            <v>65346.820558528168</v>
          </cell>
          <cell r="X231">
            <v>12754.49276456691</v>
          </cell>
          <cell r="Y231">
            <v>137838.57579999999</v>
          </cell>
          <cell r="AA231">
            <v>0</v>
          </cell>
          <cell r="AB231">
            <v>0</v>
          </cell>
          <cell r="AC231">
            <v>0</v>
          </cell>
          <cell r="AD231">
            <v>0</v>
          </cell>
          <cell r="AE231">
            <v>0</v>
          </cell>
          <cell r="AF231">
            <v>0</v>
          </cell>
          <cell r="AG231">
            <v>0</v>
          </cell>
          <cell r="AH231">
            <v>0</v>
          </cell>
          <cell r="AI231">
            <v>0</v>
          </cell>
          <cell r="AJ231">
            <v>0</v>
          </cell>
          <cell r="AK231">
            <v>0</v>
          </cell>
          <cell r="AL231">
            <v>0</v>
          </cell>
          <cell r="AM231">
            <v>10382.4</v>
          </cell>
          <cell r="AN231">
            <v>0</v>
          </cell>
          <cell r="AO231">
            <v>0</v>
          </cell>
          <cell r="AP231">
            <v>0</v>
          </cell>
          <cell r="AQ231">
            <v>0</v>
          </cell>
          <cell r="AR231">
            <v>5729.89</v>
          </cell>
          <cell r="AS231">
            <v>0</v>
          </cell>
          <cell r="AT231">
            <v>0</v>
          </cell>
          <cell r="AY231">
            <v>209281.43844444246</v>
          </cell>
          <cell r="BB231">
            <v>0</v>
          </cell>
          <cell r="BC231">
            <v>0</v>
          </cell>
          <cell r="CN231">
            <v>31514.977894702839</v>
          </cell>
          <cell r="CO231">
            <v>6459.1957635177114</v>
          </cell>
          <cell r="CP231">
            <v>29.880299999999998</v>
          </cell>
          <cell r="DB231">
            <v>0</v>
          </cell>
          <cell r="DG231">
            <v>26917.483257184285</v>
          </cell>
          <cell r="DU231">
            <v>126617.14215057009</v>
          </cell>
          <cell r="DV231">
            <v>26921.660491626397</v>
          </cell>
          <cell r="DW231">
            <v>14159.090700000002</v>
          </cell>
          <cell r="EK231">
            <v>0</v>
          </cell>
          <cell r="EQ231">
            <v>109009.05808423257</v>
          </cell>
          <cell r="FB231">
            <v>260002.62814506554</v>
          </cell>
          <cell r="FC231">
            <v>53125.8996977938</v>
          </cell>
          <cell r="FD231">
            <v>2466.6251999999999</v>
          </cell>
          <cell r="FL231">
            <v>0</v>
          </cell>
          <cell r="FS231">
            <v>176196.79080270982</v>
          </cell>
          <cell r="FX231">
            <v>164159.64855427493</v>
          </cell>
          <cell r="FY231">
            <v>33467.118716282814</v>
          </cell>
          <cell r="FZ231">
            <v>0</v>
          </cell>
          <cell r="GG231">
            <v>3395.855399999999</v>
          </cell>
          <cell r="GL231">
            <v>107343.70270644262</v>
          </cell>
        </row>
      </sheetData>
      <sheetData sheetId="2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6731.0501136035637</v>
          </cell>
        </row>
        <row r="231">
          <cell r="W231">
            <v>47918.740592250761</v>
          </cell>
          <cell r="X231">
            <v>14646.597465812607</v>
          </cell>
          <cell r="Y231">
            <v>150471.39190000002</v>
          </cell>
          <cell r="AK231">
            <v>0</v>
          </cell>
          <cell r="AV231">
            <v>36346.639999999999</v>
          </cell>
          <cell r="AY231">
            <v>206706.4033651386</v>
          </cell>
          <cell r="BM231">
            <v>0</v>
          </cell>
          <cell r="BN231">
            <v>0</v>
          </cell>
          <cell r="CN231">
            <v>36185.721647107188</v>
          </cell>
          <cell r="CO231">
            <v>11217.573710603225</v>
          </cell>
          <cell r="CP231">
            <v>182.70140000000004</v>
          </cell>
          <cell r="DB231">
            <v>0</v>
          </cell>
          <cell r="DG231">
            <v>56189.718495212321</v>
          </cell>
          <cell r="DU231">
            <v>122058.47451330452</v>
          </cell>
          <cell r="DV231">
            <v>37563.487104524589</v>
          </cell>
          <cell r="DW231">
            <v>25713.723400000006</v>
          </cell>
          <cell r="EL231">
            <v>0</v>
          </cell>
          <cell r="EQ231">
            <v>106864.3255249323</v>
          </cell>
          <cell r="FB231">
            <v>252177.60641646321</v>
          </cell>
          <cell r="FC231">
            <v>76745.447541315909</v>
          </cell>
          <cell r="FD231">
            <v>329.30700000000002</v>
          </cell>
          <cell r="FL231">
            <v>0</v>
          </cell>
          <cell r="FS231">
            <v>135319.10099945255</v>
          </cell>
          <cell r="FX231">
            <v>122651.07873295285</v>
          </cell>
          <cell r="FY231">
            <v>37262.574518047943</v>
          </cell>
          <cell r="FZ231">
            <v>0</v>
          </cell>
          <cell r="GG231">
            <v>17552.0376</v>
          </cell>
          <cell r="GL231">
            <v>69510.335979704862</v>
          </cell>
        </row>
      </sheetData>
      <sheetData sheetId="23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8686.0456662933248</v>
          </cell>
        </row>
        <row r="231">
          <cell r="W231">
            <v>17745.420197447798</v>
          </cell>
          <cell r="X231">
            <v>4273.2578417566256</v>
          </cell>
          <cell r="Y231">
            <v>285.53660000000002</v>
          </cell>
          <cell r="AA231">
            <v>0</v>
          </cell>
          <cell r="AB231">
            <v>0</v>
          </cell>
          <cell r="AC231">
            <v>0</v>
          </cell>
          <cell r="AD231">
            <v>42284.590000000004</v>
          </cell>
          <cell r="AE231">
            <v>0</v>
          </cell>
          <cell r="AF231">
            <v>0</v>
          </cell>
          <cell r="AG231">
            <v>0</v>
          </cell>
          <cell r="AH231">
            <v>0</v>
          </cell>
          <cell r="AI231">
            <v>0</v>
          </cell>
          <cell r="AJ231">
            <v>0</v>
          </cell>
          <cell r="AK231">
            <v>0</v>
          </cell>
          <cell r="AL231">
            <v>0</v>
          </cell>
          <cell r="AM231">
            <v>0</v>
          </cell>
          <cell r="AN231">
            <v>0</v>
          </cell>
          <cell r="AO231">
            <v>0</v>
          </cell>
          <cell r="AP231">
            <v>0</v>
          </cell>
          <cell r="AQ231">
            <v>0</v>
          </cell>
          <cell r="AR231">
            <v>0</v>
          </cell>
          <cell r="AS231">
            <v>0</v>
          </cell>
          <cell r="AT231">
            <v>0</v>
          </cell>
          <cell r="AY231">
            <v>79208.885688784751</v>
          </cell>
          <cell r="BM231">
            <v>0</v>
          </cell>
          <cell r="CN231">
            <v>32782.955895150117</v>
          </cell>
          <cell r="CO231">
            <v>10162.716327496539</v>
          </cell>
          <cell r="CP231">
            <v>338.4477</v>
          </cell>
          <cell r="DB231">
            <v>0</v>
          </cell>
          <cell r="DF231">
            <v>29858.282479185717</v>
          </cell>
          <cell r="DU231">
            <v>100786.94155605328</v>
          </cell>
          <cell r="DV231">
            <v>22016.301863819142</v>
          </cell>
          <cell r="DW231">
            <v>23536.056199999999</v>
          </cell>
          <cell r="EK231">
            <v>0</v>
          </cell>
          <cell r="EP231">
            <v>92044.391600960502</v>
          </cell>
          <cell r="FB231">
            <v>188687.00231888838</v>
          </cell>
          <cell r="FC231">
            <v>50477.255094645356</v>
          </cell>
          <cell r="FD231">
            <v>1894.4051999999997</v>
          </cell>
          <cell r="FE231">
            <v>0</v>
          </cell>
          <cell r="FL231">
            <v>0</v>
          </cell>
          <cell r="FS231">
            <v>98656.493530457679</v>
          </cell>
          <cell r="FX231">
            <v>121913.4202271284</v>
          </cell>
          <cell r="FY231">
            <v>33397.57494948055</v>
          </cell>
          <cell r="FZ231">
            <v>534.48</v>
          </cell>
          <cell r="GG231">
            <v>15140.849400000001</v>
          </cell>
          <cell r="GL231">
            <v>74387.360966512162</v>
          </cell>
        </row>
      </sheetData>
      <sheetData sheetId="23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64330.568126836028</v>
          </cell>
        </row>
        <row r="231">
          <cell r="W231">
            <v>25952.020466295478</v>
          </cell>
          <cell r="X231">
            <v>6141.1108648918998</v>
          </cell>
          <cell r="Y231">
            <v>7826.7743000000009</v>
          </cell>
          <cell r="AV231">
            <v>0</v>
          </cell>
          <cell r="AY231">
            <v>106172.66749833558</v>
          </cell>
          <cell r="BM231">
            <v>10382.4</v>
          </cell>
          <cell r="BN231">
            <v>0</v>
          </cell>
          <cell r="BO231">
            <v>0</v>
          </cell>
          <cell r="BP231">
            <v>0</v>
          </cell>
          <cell r="CN231">
            <v>35448.297561768348</v>
          </cell>
          <cell r="CO231">
            <v>9879.696160900321</v>
          </cell>
          <cell r="CP231">
            <v>2805.0402000000004</v>
          </cell>
          <cell r="DB231">
            <v>0</v>
          </cell>
          <cell r="DG231">
            <v>31993.756798852111</v>
          </cell>
          <cell r="DL231">
            <v>89699.838249999986</v>
          </cell>
          <cell r="DP231">
            <v>1270.3969999999999</v>
          </cell>
          <cell r="DT231">
            <v>2924.7762000000002</v>
          </cell>
          <cell r="DU231">
            <v>138054.33074619755</v>
          </cell>
          <cell r="DV231">
            <v>29543.994413509434</v>
          </cell>
          <cell r="DX231">
            <v>0</v>
          </cell>
          <cell r="DY231">
            <v>0</v>
          </cell>
          <cell r="DZ231">
            <v>0</v>
          </cell>
          <cell r="EA231">
            <v>0</v>
          </cell>
          <cell r="EB231">
            <v>0</v>
          </cell>
          <cell r="EC231">
            <v>0</v>
          </cell>
          <cell r="ED231">
            <v>0</v>
          </cell>
          <cell r="EE231">
            <v>0</v>
          </cell>
          <cell r="EF231">
            <v>0</v>
          </cell>
          <cell r="EG231">
            <v>0</v>
          </cell>
          <cell r="EH231">
            <v>0</v>
          </cell>
          <cell r="EI231">
            <v>230619.46049999996</v>
          </cell>
          <cell r="EJ231">
            <v>0</v>
          </cell>
          <cell r="EP231">
            <v>64655.484244507301</v>
          </cell>
          <cell r="EU231">
            <v>162807.57999999999</v>
          </cell>
          <cell r="EW231">
            <v>2244.0704999999998</v>
          </cell>
          <cell r="EY231">
            <v>265468.18999999994</v>
          </cell>
          <cell r="FA231">
            <v>0</v>
          </cell>
          <cell r="FL231">
            <v>3732.2549999999997</v>
          </cell>
          <cell r="FS231">
            <v>0</v>
          </cell>
          <cell r="FV231">
            <v>361568.51999999996</v>
          </cell>
          <cell r="FZ231">
            <v>719.33879999999999</v>
          </cell>
          <cell r="GG231">
            <v>6652.5648000000001</v>
          </cell>
          <cell r="GL231">
            <v>0</v>
          </cell>
        </row>
      </sheetData>
      <sheetData sheetId="23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18"/>
      <sheetName val="2019"/>
      <sheetName val="2020"/>
      <sheetName val="2022"/>
      <sheetName val="Лист2"/>
    </sheetNames>
    <sheetDataSet>
      <sheetData sheetId="0">
        <row r="4">
          <cell r="E4">
            <v>17955.8</v>
          </cell>
        </row>
        <row r="5">
          <cell r="E5">
            <v>402.5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 (ЭКВР)"/>
      <sheetName val="УК ВР январь (Остальные)"/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ворник"/>
      <sheetName val="уборщик"/>
      <sheetName val="мусорщик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>
        <row r="15">
          <cell r="W15">
            <v>2902.4484366474376</v>
          </cell>
        </row>
        <row r="231">
          <cell r="W231">
            <v>20640.965254358751</v>
          </cell>
          <cell r="X231">
            <v>4517.7706288560476</v>
          </cell>
          <cell r="Y231">
            <v>33046.252200000003</v>
          </cell>
          <cell r="AV231">
            <v>8034.0000000229202</v>
          </cell>
          <cell r="AW231">
            <v>0</v>
          </cell>
          <cell r="AY231">
            <v>23605.919577777659</v>
          </cell>
          <cell r="CQ231">
            <v>60903.412312637505</v>
          </cell>
          <cell r="CR231">
            <v>14777.373513796363</v>
          </cell>
          <cell r="CS231">
            <v>30288.373026574627</v>
          </cell>
          <cell r="DE231">
            <v>0</v>
          </cell>
          <cell r="DI231">
            <v>47884.234783847736</v>
          </cell>
          <cell r="DX231">
            <v>138279.71279140818</v>
          </cell>
          <cell r="DY231">
            <v>32181.651780014367</v>
          </cell>
          <cell r="DZ231">
            <v>28339.824149999993</v>
          </cell>
          <cell r="ET231">
            <v>301.49999999999994</v>
          </cell>
          <cell r="EU231">
            <v>48797.316397550792</v>
          </cell>
          <cell r="EX231">
            <v>0</v>
          </cell>
          <cell r="EY231">
            <v>0</v>
          </cell>
          <cell r="EZ231">
            <v>0</v>
          </cell>
          <cell r="FB231">
            <v>517728.56399999995</v>
          </cell>
          <cell r="FQ231">
            <v>377734.42574999999</v>
          </cell>
          <cell r="FR231">
            <v>0</v>
          </cell>
          <cell r="GH231">
            <v>806697.05999999982</v>
          </cell>
          <cell r="GK231">
            <v>4583.5336500000003</v>
          </cell>
          <cell r="GL231">
            <v>0</v>
          </cell>
          <cell r="GN231">
            <v>0</v>
          </cell>
          <cell r="GO231">
            <v>0</v>
          </cell>
          <cell r="GP231">
            <v>0</v>
          </cell>
          <cell r="GQ231">
            <v>0</v>
          </cell>
          <cell r="GR231">
            <v>0</v>
          </cell>
          <cell r="GS231">
            <v>0</v>
          </cell>
          <cell r="GT231">
            <v>0</v>
          </cell>
          <cell r="GU231">
            <v>0</v>
          </cell>
          <cell r="GV231">
            <v>0</v>
          </cell>
        </row>
      </sheetData>
      <sheetData sheetId="25"/>
      <sheetData sheetId="26"/>
      <sheetData sheetId="27"/>
      <sheetData sheetId="28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ворник"/>
      <sheetName val="уборщик"/>
      <sheetName val="мусорщик"/>
      <sheetName val="площади "/>
      <sheetName val="перерасчет"/>
      <sheetName val="слесарь"/>
      <sheetName val="электрик"/>
      <sheetName val="для актов"/>
    </sheetNames>
    <sheetDataSet>
      <sheetData sheetId="0"/>
      <sheetData sheetId="1"/>
      <sheetData sheetId="2"/>
      <sheetData sheetId="3"/>
      <sheetData sheetId="4">
        <row r="231">
          <cell r="CQ231">
            <v>16726.583528585343</v>
          </cell>
          <cell r="CR231">
            <v>4109.5793754543838</v>
          </cell>
          <cell r="CS231">
            <v>5732.2686729940351</v>
          </cell>
          <cell r="DI231">
            <v>12447.449068327187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231">
          <cell r="W231">
            <v>26727.203709428402</v>
          </cell>
          <cell r="X231">
            <v>6444.6009812478242</v>
          </cell>
          <cell r="Y231">
            <v>20899.369500000001</v>
          </cell>
          <cell r="AV231">
            <v>36462.000000043445</v>
          </cell>
          <cell r="AW231">
            <v>0</v>
          </cell>
          <cell r="AX231">
            <v>28810.902123646807</v>
          </cell>
          <cell r="CT231">
            <v>142087.785</v>
          </cell>
          <cell r="ED231">
            <v>240301.35999999996</v>
          </cell>
          <cell r="EE231">
            <v>24680.865883307208</v>
          </cell>
          <cell r="EF231">
            <v>7055.9105874068682</v>
          </cell>
          <cell r="EG231">
            <v>59292.376949999991</v>
          </cell>
          <cell r="FA231">
            <v>0</v>
          </cell>
          <cell r="FB231">
            <v>7313.3876568510486</v>
          </cell>
          <cell r="FE231">
            <v>0</v>
          </cell>
          <cell r="FF231">
            <v>0</v>
          </cell>
          <cell r="FH231">
            <v>0</v>
          </cell>
          <cell r="FX231">
            <v>8055.0749999999989</v>
          </cell>
          <cell r="FY231">
            <v>0</v>
          </cell>
          <cell r="GO231">
            <v>926548.86999999988</v>
          </cell>
          <cell r="GP231">
            <v>0</v>
          </cell>
          <cell r="GR231">
            <v>4896.9127500000004</v>
          </cell>
          <cell r="GS231">
            <v>0</v>
          </cell>
          <cell r="GT231">
            <v>0</v>
          </cell>
          <cell r="GU231">
            <v>0</v>
          </cell>
          <cell r="GV231">
            <v>0</v>
          </cell>
          <cell r="GW231">
            <v>0</v>
          </cell>
          <cell r="GX231">
            <v>0</v>
          </cell>
          <cell r="GY231">
            <v>0</v>
          </cell>
          <cell r="GZ231">
            <v>0</v>
          </cell>
        </row>
      </sheetData>
      <sheetData sheetId="23"/>
      <sheetData sheetId="24"/>
      <sheetData sheetId="25"/>
      <sheetData sheetId="26"/>
      <sheetData sheetId="27"/>
      <sheetData sheetId="28"/>
      <sheetData sheetId="29"/>
      <sheetData sheetId="30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L60"/>
  <sheetViews>
    <sheetView topLeftCell="A24" zoomScaleNormal="100" workbookViewId="0">
      <selection activeCell="G6" sqref="G6:H6"/>
    </sheetView>
  </sheetViews>
  <sheetFormatPr defaultColWidth="9.140625" defaultRowHeight="12.75" x14ac:dyDescent="0.2"/>
  <cols>
    <col min="1" max="3" width="9.140625" style="1"/>
    <col min="4" max="4" width="26.42578125" style="1" customWidth="1"/>
    <col min="5" max="5" width="16.42578125" style="1" customWidth="1"/>
    <col min="6" max="6" width="17.42578125" style="1" customWidth="1"/>
    <col min="7" max="7" width="16.140625" style="1" customWidth="1"/>
    <col min="8" max="8" width="7" style="1" customWidth="1"/>
    <col min="9" max="9" width="10.42578125" style="1" bestFit="1" customWidth="1"/>
    <col min="10" max="12" width="9.42578125" style="1" bestFit="1" customWidth="1"/>
    <col min="13" max="16384" width="9.140625" style="1"/>
  </cols>
  <sheetData>
    <row r="1" spans="1:8" ht="18" customHeight="1" x14ac:dyDescent="0.2">
      <c r="A1" s="94" t="s">
        <v>47</v>
      </c>
      <c r="B1" s="94"/>
      <c r="C1" s="94"/>
      <c r="D1" s="94"/>
      <c r="E1" s="94"/>
      <c r="F1" s="94"/>
      <c r="G1" s="95"/>
    </row>
    <row r="2" spans="1:8" ht="21" customHeight="1" x14ac:dyDescent="0.2">
      <c r="A2" s="96" t="s">
        <v>37</v>
      </c>
      <c r="B2" s="97"/>
      <c r="C2" s="97"/>
      <c r="D2" s="97"/>
      <c r="E2" s="97"/>
      <c r="F2" s="97"/>
      <c r="G2" s="97"/>
    </row>
    <row r="3" spans="1:8" ht="14.25" hidden="1" customHeight="1" x14ac:dyDescent="0.2">
      <c r="A3" s="98" t="s">
        <v>0</v>
      </c>
      <c r="B3" s="99"/>
      <c r="C3" s="99"/>
      <c r="D3" s="99"/>
      <c r="E3" s="2">
        <f>E4+E5</f>
        <v>0</v>
      </c>
      <c r="F3" s="3" t="s">
        <v>1</v>
      </c>
    </row>
    <row r="4" spans="1:8" ht="14.25" hidden="1" customHeight="1" x14ac:dyDescent="0.2">
      <c r="A4" s="98" t="s">
        <v>2</v>
      </c>
      <c r="B4" s="99"/>
      <c r="C4" s="99"/>
      <c r="D4" s="99"/>
      <c r="E4" s="2"/>
      <c r="F4" s="3" t="s">
        <v>1</v>
      </c>
    </row>
    <row r="5" spans="1:8" ht="14.25" hidden="1" customHeight="1" x14ac:dyDescent="0.2">
      <c r="A5" s="98" t="s">
        <v>3</v>
      </c>
      <c r="B5" s="99"/>
      <c r="C5" s="99"/>
      <c r="D5" s="99"/>
      <c r="E5" s="2"/>
      <c r="F5" s="3" t="s">
        <v>4</v>
      </c>
    </row>
    <row r="6" spans="1:8" ht="15.75" x14ac:dyDescent="0.2">
      <c r="A6" s="4"/>
      <c r="B6" s="5"/>
      <c r="C6" s="6"/>
      <c r="D6" s="7"/>
      <c r="E6" s="31" t="s">
        <v>46</v>
      </c>
      <c r="G6" s="37" t="s">
        <v>38</v>
      </c>
      <c r="H6" s="37"/>
    </row>
    <row r="7" spans="1:8" ht="10.15" customHeight="1" x14ac:dyDescent="0.25">
      <c r="A7" s="8"/>
      <c r="B7" s="9"/>
      <c r="C7" s="10"/>
      <c r="D7" s="11"/>
      <c r="E7" s="12"/>
      <c r="F7" s="13"/>
    </row>
    <row r="8" spans="1:8" ht="71.25" x14ac:dyDescent="0.2">
      <c r="A8" s="109" t="s">
        <v>5</v>
      </c>
      <c r="B8" s="110"/>
      <c r="C8" s="110"/>
      <c r="D8" s="111"/>
      <c r="E8" s="14" t="s">
        <v>6</v>
      </c>
      <c r="F8" s="14" t="s">
        <v>7</v>
      </c>
      <c r="G8" s="15" t="s">
        <v>39</v>
      </c>
    </row>
    <row r="9" spans="1:8" ht="15.75" x14ac:dyDescent="0.25">
      <c r="A9" s="112" t="s">
        <v>8</v>
      </c>
      <c r="B9" s="113"/>
      <c r="C9" s="113"/>
      <c r="D9" s="114"/>
      <c r="E9" s="16">
        <f>SUM(E10:E14)</f>
        <v>4593564.38</v>
      </c>
      <c r="F9" s="16">
        <f t="shared" ref="F9:G9" si="0">SUM(F10:F14)</f>
        <v>4441928.8699999992</v>
      </c>
      <c r="G9" s="16">
        <f t="shared" si="0"/>
        <v>1007158.0700000001</v>
      </c>
    </row>
    <row r="10" spans="1:8" ht="13.15" customHeight="1" x14ac:dyDescent="0.25">
      <c r="A10" s="100" t="s">
        <v>9</v>
      </c>
      <c r="B10" s="101"/>
      <c r="C10" s="101"/>
      <c r="D10" s="102"/>
      <c r="E10" s="17">
        <v>2099568.84</v>
      </c>
      <c r="F10" s="17">
        <v>1982234.17</v>
      </c>
      <c r="G10" s="18">
        <v>542864.87</v>
      </c>
    </row>
    <row r="11" spans="1:8" ht="14.45" customHeight="1" x14ac:dyDescent="0.25">
      <c r="A11" s="100" t="s">
        <v>10</v>
      </c>
      <c r="B11" s="101"/>
      <c r="C11" s="101"/>
      <c r="D11" s="102"/>
      <c r="E11" s="17">
        <v>952433.13</v>
      </c>
      <c r="F11" s="17">
        <v>955546.82</v>
      </c>
      <c r="G11" s="18">
        <v>182597.44</v>
      </c>
    </row>
    <row r="12" spans="1:8" ht="13.9" customHeight="1" x14ac:dyDescent="0.25">
      <c r="A12" s="100" t="s">
        <v>11</v>
      </c>
      <c r="B12" s="101"/>
      <c r="C12" s="101"/>
      <c r="D12" s="102"/>
      <c r="E12" s="17">
        <v>241600.2</v>
      </c>
      <c r="F12" s="17">
        <v>236288.24</v>
      </c>
      <c r="G12" s="18">
        <v>39055.599999999999</v>
      </c>
    </row>
    <row r="13" spans="1:8" ht="13.5" customHeight="1" x14ac:dyDescent="0.25">
      <c r="A13" s="100" t="s">
        <v>12</v>
      </c>
      <c r="B13" s="101"/>
      <c r="C13" s="101"/>
      <c r="D13" s="102"/>
      <c r="E13" s="17">
        <v>252443.26</v>
      </c>
      <c r="F13" s="17">
        <v>247641.58</v>
      </c>
      <c r="G13" s="18">
        <v>38750.269999999997</v>
      </c>
    </row>
    <row r="14" spans="1:8" ht="14.45" customHeight="1" x14ac:dyDescent="0.25">
      <c r="A14" s="93" t="s">
        <v>13</v>
      </c>
      <c r="B14" s="93"/>
      <c r="C14" s="93"/>
      <c r="D14" s="93"/>
      <c r="E14" s="17">
        <v>1047518.95</v>
      </c>
      <c r="F14" s="17">
        <v>1020218.06</v>
      </c>
      <c r="G14" s="18">
        <v>203889.89</v>
      </c>
    </row>
    <row r="15" spans="1:8" ht="15.75" x14ac:dyDescent="0.25">
      <c r="A15" s="103" t="s">
        <v>40</v>
      </c>
      <c r="B15" s="104"/>
      <c r="C15" s="104"/>
      <c r="D15" s="105"/>
      <c r="E15" s="16">
        <f>SUM(E16:E19)</f>
        <v>2564610.4</v>
      </c>
      <c r="F15" s="16">
        <f t="shared" ref="F15:G15" si="1">SUM(F16:F19)</f>
        <v>2523883.3199999998</v>
      </c>
      <c r="G15" s="16">
        <f t="shared" si="1"/>
        <v>410396.35</v>
      </c>
    </row>
    <row r="16" spans="1:8" ht="33.6" customHeight="1" x14ac:dyDescent="0.25">
      <c r="A16" s="106" t="s">
        <v>42</v>
      </c>
      <c r="B16" s="107"/>
      <c r="C16" s="107"/>
      <c r="D16" s="108"/>
      <c r="E16" s="17">
        <v>2269462.56</v>
      </c>
      <c r="F16" s="17">
        <v>2238124.2999999998</v>
      </c>
      <c r="G16" s="18">
        <v>373256.66</v>
      </c>
    </row>
    <row r="17" spans="1:10" ht="15.75" x14ac:dyDescent="0.25">
      <c r="A17" s="93" t="s">
        <v>43</v>
      </c>
      <c r="B17" s="93"/>
      <c r="C17" s="93"/>
      <c r="D17" s="93"/>
      <c r="E17" s="17">
        <v>9074.84</v>
      </c>
      <c r="F17" s="17">
        <v>8743.57</v>
      </c>
      <c r="G17" s="18">
        <v>1173.6199999999999</v>
      </c>
    </row>
    <row r="18" spans="1:10" ht="15.75" x14ac:dyDescent="0.25">
      <c r="A18" s="93" t="s">
        <v>44</v>
      </c>
      <c r="B18" s="93"/>
      <c r="C18" s="93"/>
      <c r="D18" s="93"/>
      <c r="E18" s="17"/>
      <c r="F18" s="17"/>
      <c r="G18" s="18"/>
    </row>
    <row r="19" spans="1:10" ht="15.75" x14ac:dyDescent="0.25">
      <c r="A19" s="93" t="s">
        <v>45</v>
      </c>
      <c r="B19" s="93"/>
      <c r="C19" s="93"/>
      <c r="D19" s="93"/>
      <c r="E19" s="17">
        <v>286073</v>
      </c>
      <c r="F19" s="17">
        <v>277015.45</v>
      </c>
      <c r="G19" s="18">
        <v>35966.07</v>
      </c>
    </row>
    <row r="20" spans="1:10" ht="15.75" x14ac:dyDescent="0.25">
      <c r="A20" s="92" t="s">
        <v>14</v>
      </c>
      <c r="B20" s="92"/>
      <c r="C20" s="92"/>
      <c r="D20" s="92"/>
      <c r="E20" s="17"/>
      <c r="F20" s="17"/>
      <c r="G20" s="18"/>
    </row>
    <row r="21" spans="1:10" ht="15.75" x14ac:dyDescent="0.25">
      <c r="A21" s="93" t="s">
        <v>15</v>
      </c>
      <c r="B21" s="93"/>
      <c r="C21" s="93"/>
      <c r="D21" s="93"/>
      <c r="E21" s="17"/>
      <c r="F21" s="17"/>
      <c r="G21" s="18"/>
    </row>
    <row r="22" spans="1:10" ht="8.4499999999999993" customHeight="1" x14ac:dyDescent="0.25">
      <c r="A22" s="20"/>
      <c r="B22" s="21"/>
      <c r="C22" s="21"/>
      <c r="D22" s="21"/>
      <c r="E22" s="29"/>
      <c r="F22" s="29"/>
      <c r="G22" s="22"/>
    </row>
    <row r="23" spans="1:10" ht="15.75" x14ac:dyDescent="0.25">
      <c r="A23" s="23" t="s">
        <v>41</v>
      </c>
      <c r="B23" s="23"/>
      <c r="C23" s="23"/>
      <c r="D23" s="23"/>
      <c r="E23" s="24"/>
      <c r="F23" s="13"/>
    </row>
    <row r="24" spans="1:10" ht="15.75" x14ac:dyDescent="0.25">
      <c r="A24" s="66" t="s">
        <v>48</v>
      </c>
      <c r="B24" s="66"/>
      <c r="C24" s="66"/>
      <c r="D24" s="66"/>
      <c r="E24" s="66"/>
      <c r="F24" s="17">
        <v>2224387.84</v>
      </c>
      <c r="G24" s="19"/>
      <c r="I24" s="28"/>
    </row>
    <row r="25" spans="1:10" ht="15.75" customHeight="1" x14ac:dyDescent="0.2">
      <c r="A25" s="82" t="s">
        <v>29</v>
      </c>
      <c r="B25" s="83"/>
      <c r="C25" s="83"/>
      <c r="D25" s="83"/>
      <c r="E25" s="84"/>
      <c r="F25" s="78">
        <f>SUM(F27:F31)</f>
        <v>430951.21756753756</v>
      </c>
      <c r="I25" s="28"/>
    </row>
    <row r="26" spans="1:10" ht="28.5" customHeight="1" x14ac:dyDescent="0.2">
      <c r="A26" s="85"/>
      <c r="B26" s="86"/>
      <c r="C26" s="86"/>
      <c r="D26" s="86"/>
      <c r="E26" s="87"/>
      <c r="F26" s="79"/>
      <c r="I26" s="28"/>
    </row>
    <row r="27" spans="1:10" ht="15.6" hidden="1" customHeight="1" x14ac:dyDescent="0.25">
      <c r="A27" s="64" t="s">
        <v>16</v>
      </c>
      <c r="B27" s="76"/>
      <c r="C27" s="76"/>
      <c r="D27" s="76"/>
      <c r="E27" s="77"/>
      <c r="F27" s="25">
        <f>'[1]УК ВР декабрь нар'!W231</f>
        <v>65346.820558528168</v>
      </c>
      <c r="I27" s="28"/>
    </row>
    <row r="28" spans="1:10" ht="15.6" hidden="1" customHeight="1" x14ac:dyDescent="0.25">
      <c r="A28" s="64" t="s">
        <v>30</v>
      </c>
      <c r="B28" s="76"/>
      <c r="C28" s="76"/>
      <c r="D28" s="76"/>
      <c r="E28" s="77"/>
      <c r="F28" s="25">
        <f>'[1]УК ВР декабрь нар'!X231</f>
        <v>12754.49276456691</v>
      </c>
      <c r="I28" s="28"/>
    </row>
    <row r="29" spans="1:10" ht="15.6" hidden="1" customHeight="1" x14ac:dyDescent="0.25">
      <c r="A29" s="64" t="s">
        <v>18</v>
      </c>
      <c r="B29" s="76"/>
      <c r="C29" s="76"/>
      <c r="D29" s="76"/>
      <c r="E29" s="77"/>
      <c r="F29" s="25">
        <f>'[1]УК ВР декабрь нар'!Y231</f>
        <v>137838.57579999999</v>
      </c>
      <c r="I29" s="28"/>
    </row>
    <row r="30" spans="1:10" ht="15.6" hidden="1" customHeight="1" x14ac:dyDescent="0.25">
      <c r="A30" s="64" t="s">
        <v>19</v>
      </c>
      <c r="B30" s="76"/>
      <c r="C30" s="76"/>
      <c r="D30" s="76"/>
      <c r="E30" s="77"/>
      <c r="F30" s="25">
        <f>'[1]УК ВР декабрь нар'!AA231+'[1]УК ВР декабрь нар'!AB231+'[1]УК ВР декабрь нар'!AC231+'[1]УК ВР декабрь нар'!AD231+'[1]УК ВР декабрь нар'!AE231+'[1]УК ВР декабрь нар'!AF231+'[1]УК ВР декабрь нар'!AG231+'[1]УК ВР декабрь нар'!AH231+'[1]УК ВР декабрь нар'!AJ231+'[1]УК ВР декабрь нар'!AL231+'[1]УК ВР декабрь нар'!AN231+'[1]УК ВР декабрь нар'!AO231+'[1]УК ВР декабрь нар'!AP231+'[1]УК ВР декабрь нар'!AQ231+'[1]УК ВР декабрь нар'!AR231+'[1]УК ВР декабрь нар'!AT231</f>
        <v>5729.89</v>
      </c>
      <c r="I30" s="28"/>
    </row>
    <row r="31" spans="1:10" ht="36.75" hidden="1" customHeight="1" x14ac:dyDescent="0.25">
      <c r="A31" s="67" t="s">
        <v>31</v>
      </c>
      <c r="B31" s="80"/>
      <c r="C31" s="80"/>
      <c r="D31" s="80"/>
      <c r="E31" s="81"/>
      <c r="F31" s="25">
        <f>'[1]УК ВР декабрь нар'!AY231</f>
        <v>209281.43844444246</v>
      </c>
      <c r="I31" s="28"/>
      <c r="J31" s="28"/>
    </row>
    <row r="32" spans="1:10" ht="15.75" customHeight="1" x14ac:dyDescent="0.2">
      <c r="A32" s="82" t="s">
        <v>32</v>
      </c>
      <c r="B32" s="83"/>
      <c r="C32" s="83"/>
      <c r="D32" s="83"/>
      <c r="E32" s="84"/>
      <c r="F32" s="78">
        <f>SUM(F34:F38)+299032.52</f>
        <v>651043.40864183393</v>
      </c>
      <c r="I32" s="28"/>
    </row>
    <row r="33" spans="1:10" ht="33" customHeight="1" x14ac:dyDescent="0.2">
      <c r="A33" s="85"/>
      <c r="B33" s="86"/>
      <c r="C33" s="86"/>
      <c r="D33" s="86"/>
      <c r="E33" s="87"/>
      <c r="F33" s="79"/>
      <c r="I33" s="28"/>
    </row>
    <row r="34" spans="1:10" ht="15.6" hidden="1" customHeight="1" x14ac:dyDescent="0.25">
      <c r="A34" s="63" t="s">
        <v>16</v>
      </c>
      <c r="B34" s="63"/>
      <c r="C34" s="63"/>
      <c r="D34" s="63"/>
      <c r="E34" s="63"/>
      <c r="F34" s="25">
        <f>'[1]УК ВР декабрь нар'!CN231+'[1]УК ВР декабрь нар'!DU231</f>
        <v>158132.12004527292</v>
      </c>
      <c r="I34" s="28"/>
    </row>
    <row r="35" spans="1:10" ht="15.6" hidden="1" customHeight="1" x14ac:dyDescent="0.25">
      <c r="A35" s="63" t="s">
        <v>30</v>
      </c>
      <c r="B35" s="63"/>
      <c r="C35" s="63"/>
      <c r="D35" s="63"/>
      <c r="E35" s="63"/>
      <c r="F35" s="25">
        <f>'[1]УК ВР декабрь нар'!CO231+'[1]УК ВР декабрь нар'!DV231</f>
        <v>33380.856255144106</v>
      </c>
      <c r="I35" s="28"/>
    </row>
    <row r="36" spans="1:10" ht="15.6" hidden="1" customHeight="1" x14ac:dyDescent="0.25">
      <c r="A36" s="63" t="s">
        <v>18</v>
      </c>
      <c r="B36" s="63"/>
      <c r="C36" s="63"/>
      <c r="D36" s="63"/>
      <c r="E36" s="63"/>
      <c r="F36" s="25">
        <f>'[1]УК ВР декабрь нар'!CP231+'[1]УК ВР декабрь нар'!DW231</f>
        <v>14188.971000000003</v>
      </c>
      <c r="I36" s="28"/>
    </row>
    <row r="37" spans="1:10" ht="15.6" hidden="1" customHeight="1" x14ac:dyDescent="0.25">
      <c r="A37" s="63" t="s">
        <v>19</v>
      </c>
      <c r="B37" s="63"/>
      <c r="C37" s="63"/>
      <c r="D37" s="63"/>
      <c r="E37" s="63"/>
      <c r="F37" s="25">
        <f>'[1]УК ВР декабрь нар'!AI231+'[1]УК ВР декабрь нар'!AJ231+'[1]УК ВР декабрь нар'!AS231+'[1]УК ВР декабрь нар'!BC231+'[1]УК ВР декабрь нар'!DB231+'[1]УК ВР декабрь нар'!EK231+'[1]УК ВР декабрь нар'!AM231</f>
        <v>10382.4</v>
      </c>
      <c r="I37" s="28"/>
    </row>
    <row r="38" spans="1:10" ht="39.75" hidden="1" customHeight="1" x14ac:dyDescent="0.25">
      <c r="A38" s="67" t="s">
        <v>33</v>
      </c>
      <c r="B38" s="68"/>
      <c r="C38" s="68"/>
      <c r="D38" s="68"/>
      <c r="E38" s="69"/>
      <c r="F38" s="25">
        <f>'[1]УК ВР декабрь нар'!DG231+'[1]УК ВР декабрь нар'!EQ231</f>
        <v>135926.54134141686</v>
      </c>
      <c r="I38" s="28"/>
      <c r="J38" s="28"/>
    </row>
    <row r="39" spans="1:10" ht="32.450000000000003" customHeight="1" x14ac:dyDescent="0.25">
      <c r="A39" s="70" t="s">
        <v>34</v>
      </c>
      <c r="B39" s="71"/>
      <c r="C39" s="71"/>
      <c r="D39" s="71"/>
      <c r="E39" s="72"/>
      <c r="F39" s="26">
        <f>SUM(F40:F48)+216833.82</f>
        <v>1016992.0892225695</v>
      </c>
      <c r="I39" s="28"/>
    </row>
    <row r="40" spans="1:10" ht="15.6" hidden="1" customHeight="1" x14ac:dyDescent="0.25">
      <c r="A40" s="73" t="s">
        <v>20</v>
      </c>
      <c r="B40" s="74"/>
      <c r="C40" s="74"/>
      <c r="D40" s="74"/>
      <c r="E40" s="75"/>
      <c r="F40" s="25">
        <f>'[1]УК ВР декабрь нар'!FB231+'[1]УК ВР декабрь нар'!FX231</f>
        <v>424162.27669934044</v>
      </c>
      <c r="I40" s="28"/>
    </row>
    <row r="41" spans="1:10" ht="15.6" hidden="1" customHeight="1" x14ac:dyDescent="0.25">
      <c r="A41" s="64" t="s">
        <v>30</v>
      </c>
      <c r="B41" s="76"/>
      <c r="C41" s="76"/>
      <c r="D41" s="76"/>
      <c r="E41" s="76"/>
      <c r="F41" s="25">
        <f>'[1]УК ВР декабрь нар'!FC231+'[1]УК ВР декабрь нар'!FY231</f>
        <v>86593.018414076621</v>
      </c>
      <c r="I41" s="28"/>
    </row>
    <row r="42" spans="1:10" ht="15.6" hidden="1" customHeight="1" x14ac:dyDescent="0.25">
      <c r="A42" s="63" t="s">
        <v>21</v>
      </c>
      <c r="B42" s="63"/>
      <c r="C42" s="63"/>
      <c r="D42" s="63"/>
      <c r="E42" s="64"/>
      <c r="F42" s="25"/>
      <c r="I42" s="28"/>
    </row>
    <row r="43" spans="1:10" ht="15.6" hidden="1" customHeight="1" x14ac:dyDescent="0.25">
      <c r="A43" s="64" t="s">
        <v>17</v>
      </c>
      <c r="B43" s="76"/>
      <c r="C43" s="76"/>
      <c r="D43" s="76"/>
      <c r="E43" s="76"/>
      <c r="F43" s="25"/>
      <c r="I43" s="28"/>
    </row>
    <row r="44" spans="1:10" ht="15.6" hidden="1" customHeight="1" x14ac:dyDescent="0.25">
      <c r="A44" s="63" t="s">
        <v>22</v>
      </c>
      <c r="B44" s="63"/>
      <c r="C44" s="63"/>
      <c r="D44" s="63"/>
      <c r="E44" s="64"/>
      <c r="F44" s="25"/>
      <c r="I44" s="28"/>
    </row>
    <row r="45" spans="1:10" ht="15.6" hidden="1" customHeight="1" x14ac:dyDescent="0.25">
      <c r="A45" s="64" t="s">
        <v>17</v>
      </c>
      <c r="B45" s="76"/>
      <c r="C45" s="76"/>
      <c r="D45" s="76"/>
      <c r="E45" s="76"/>
      <c r="F45" s="25"/>
      <c r="I45" s="28"/>
    </row>
    <row r="46" spans="1:10" ht="15.6" hidden="1" customHeight="1" x14ac:dyDescent="0.25">
      <c r="A46" s="63" t="s">
        <v>18</v>
      </c>
      <c r="B46" s="63"/>
      <c r="C46" s="63"/>
      <c r="D46" s="63"/>
      <c r="E46" s="64"/>
      <c r="F46" s="25">
        <f>'[1]УК ВР декабрь нар'!FD231+'[1]УК ВР декабрь нар'!FZ231</f>
        <v>2466.6251999999999</v>
      </c>
      <c r="I46" s="28"/>
    </row>
    <row r="47" spans="1:10" ht="15.6" hidden="1" customHeight="1" x14ac:dyDescent="0.25">
      <c r="A47" s="64" t="s">
        <v>19</v>
      </c>
      <c r="B47" s="76"/>
      <c r="C47" s="76"/>
      <c r="D47" s="76"/>
      <c r="E47" s="76"/>
      <c r="F47" s="25">
        <f>'[1]УК ВР декабрь нар'!GG231+'[1]УК ВР декабрь нар'!FL231+'[1]УК ВР декабрь нар'!BB231+'[1]УК ВР декабрь нар'!AK231</f>
        <v>3395.855399999999</v>
      </c>
      <c r="I47" s="28"/>
    </row>
    <row r="48" spans="1:10" ht="43.5" hidden="1" customHeight="1" x14ac:dyDescent="0.25">
      <c r="A48" s="67" t="s">
        <v>35</v>
      </c>
      <c r="B48" s="68"/>
      <c r="C48" s="68"/>
      <c r="D48" s="68"/>
      <c r="E48" s="69"/>
      <c r="F48" s="25">
        <f>'[1]УК ВР декабрь нар'!FS231+'[1]УК ВР декабрь нар'!GL231</f>
        <v>283540.49350915244</v>
      </c>
      <c r="I48" s="28"/>
      <c r="J48" s="28"/>
    </row>
    <row r="49" spans="1:12" ht="15.6" hidden="1" customHeight="1" x14ac:dyDescent="0.25">
      <c r="A49" s="70" t="s">
        <v>36</v>
      </c>
      <c r="B49" s="76"/>
      <c r="C49" s="76"/>
      <c r="D49" s="76"/>
      <c r="E49" s="77"/>
      <c r="F49" s="30"/>
      <c r="I49" s="28"/>
    </row>
    <row r="50" spans="1:12" ht="15.6" customHeight="1" x14ac:dyDescent="0.25">
      <c r="A50" s="89" t="s">
        <v>49</v>
      </c>
      <c r="B50" s="90"/>
      <c r="C50" s="90"/>
      <c r="D50" s="90"/>
      <c r="E50" s="91"/>
      <c r="F50" s="26">
        <f>F25+F32+F39+F49</f>
        <v>2098986.7154319407</v>
      </c>
      <c r="I50" s="28"/>
    </row>
    <row r="51" spans="1:12" ht="15.75" x14ac:dyDescent="0.25">
      <c r="A51" s="33" t="s">
        <v>50</v>
      </c>
      <c r="B51" s="32"/>
      <c r="C51" s="32"/>
      <c r="D51" s="32"/>
      <c r="E51" s="32"/>
      <c r="F51" s="26">
        <f>F52+F53+F54</f>
        <v>341697.33999999997</v>
      </c>
      <c r="I51" s="28"/>
    </row>
    <row r="52" spans="1:12" ht="15.75" x14ac:dyDescent="0.25">
      <c r="A52" s="64" t="s">
        <v>51</v>
      </c>
      <c r="B52" s="76"/>
      <c r="C52" s="76"/>
      <c r="D52" s="76"/>
      <c r="E52" s="76"/>
      <c r="F52" s="25">
        <v>189154.86</v>
      </c>
      <c r="I52" s="28"/>
    </row>
    <row r="53" spans="1:12" ht="18" customHeight="1" x14ac:dyDescent="0.25">
      <c r="A53" s="64" t="s">
        <v>23</v>
      </c>
      <c r="B53" s="76"/>
      <c r="C53" s="76"/>
      <c r="D53" s="76"/>
      <c r="E53" s="76"/>
      <c r="F53" s="25">
        <v>152542.48000000001</v>
      </c>
      <c r="I53" s="28"/>
    </row>
    <row r="54" spans="1:12" ht="15.6" hidden="1" customHeight="1" x14ac:dyDescent="0.25">
      <c r="A54" s="73" t="s">
        <v>24</v>
      </c>
      <c r="B54" s="74"/>
      <c r="C54" s="74"/>
      <c r="D54" s="74"/>
      <c r="E54" s="75"/>
      <c r="F54" s="25">
        <v>0</v>
      </c>
      <c r="H54" s="28"/>
      <c r="I54" s="28"/>
      <c r="K54" s="28"/>
      <c r="L54" s="28"/>
    </row>
    <row r="55" spans="1:12" ht="15.75" x14ac:dyDescent="0.25">
      <c r="A55" s="65" t="s">
        <v>25</v>
      </c>
      <c r="B55" s="65"/>
      <c r="C55" s="65"/>
      <c r="D55" s="65"/>
      <c r="E55" s="65"/>
      <c r="F55" s="26">
        <f>F50+F51</f>
        <v>2440684.0554319406</v>
      </c>
      <c r="I55" s="28"/>
    </row>
    <row r="56" spans="1:12" ht="15.75" x14ac:dyDescent="0.25">
      <c r="A56" s="66" t="s">
        <v>52</v>
      </c>
      <c r="B56" s="66"/>
      <c r="C56" s="66"/>
      <c r="D56" s="66"/>
      <c r="E56" s="66"/>
      <c r="F56" s="27">
        <f>E16</f>
        <v>2269462.56</v>
      </c>
      <c r="H56" s="28"/>
      <c r="I56" s="28"/>
    </row>
    <row r="57" spans="1:12" ht="15.75" x14ac:dyDescent="0.25">
      <c r="A57" s="66" t="s">
        <v>26</v>
      </c>
      <c r="B57" s="66"/>
      <c r="C57" s="66"/>
      <c r="D57" s="66"/>
      <c r="E57" s="66"/>
      <c r="F57" s="27">
        <f>F16</f>
        <v>2238124.2999999998</v>
      </c>
      <c r="H57" s="28"/>
      <c r="I57" s="28"/>
    </row>
    <row r="58" spans="1:12" ht="15.75" x14ac:dyDescent="0.25">
      <c r="A58" s="88" t="s">
        <v>27</v>
      </c>
      <c r="B58" s="88"/>
      <c r="C58" s="88"/>
      <c r="D58" s="88"/>
      <c r="E58" s="88"/>
      <c r="F58" s="26">
        <f>F24+F56-F55</f>
        <v>2053166.3445680598</v>
      </c>
      <c r="H58" s="28"/>
      <c r="I58" s="28"/>
    </row>
    <row r="60" spans="1:12" x14ac:dyDescent="0.2">
      <c r="A60" s="1" t="s">
        <v>28</v>
      </c>
      <c r="F60" s="28"/>
    </row>
  </sheetData>
  <mergeCells count="53">
    <mergeCell ref="A18:D18"/>
    <mergeCell ref="A1:G1"/>
    <mergeCell ref="A2:G2"/>
    <mergeCell ref="A3:D3"/>
    <mergeCell ref="A4:D4"/>
    <mergeCell ref="A5:D5"/>
    <mergeCell ref="A13:D13"/>
    <mergeCell ref="A14:D14"/>
    <mergeCell ref="A15:D15"/>
    <mergeCell ref="A16:D16"/>
    <mergeCell ref="A17:D17"/>
    <mergeCell ref="A8:D8"/>
    <mergeCell ref="A9:D9"/>
    <mergeCell ref="A10:D10"/>
    <mergeCell ref="A11:D11"/>
    <mergeCell ref="A12:D12"/>
    <mergeCell ref="A20:D20"/>
    <mergeCell ref="A21:D21"/>
    <mergeCell ref="A24:E24"/>
    <mergeCell ref="A25:E26"/>
    <mergeCell ref="A19:D19"/>
    <mergeCell ref="A58:E58"/>
    <mergeCell ref="A49:E49"/>
    <mergeCell ref="A50:E50"/>
    <mergeCell ref="A52:E52"/>
    <mergeCell ref="A53:E53"/>
    <mergeCell ref="A54:E54"/>
    <mergeCell ref="A57:E57"/>
    <mergeCell ref="A27:E27"/>
    <mergeCell ref="A28:E28"/>
    <mergeCell ref="F25:F26"/>
    <mergeCell ref="A36:E36"/>
    <mergeCell ref="A30:E30"/>
    <mergeCell ref="A31:E31"/>
    <mergeCell ref="A32:E33"/>
    <mergeCell ref="A29:E29"/>
    <mergeCell ref="A34:E34"/>
    <mergeCell ref="A35:E35"/>
    <mergeCell ref="F32:F33"/>
    <mergeCell ref="A46:E46"/>
    <mergeCell ref="A55:E55"/>
    <mergeCell ref="A56:E56"/>
    <mergeCell ref="A48:E48"/>
    <mergeCell ref="A37:E37"/>
    <mergeCell ref="A38:E38"/>
    <mergeCell ref="A39:E39"/>
    <mergeCell ref="A40:E40"/>
    <mergeCell ref="A47:E47"/>
    <mergeCell ref="A42:E42"/>
    <mergeCell ref="A43:E43"/>
    <mergeCell ref="A44:E44"/>
    <mergeCell ref="A45:E45"/>
    <mergeCell ref="A41:E41"/>
  </mergeCells>
  <pageMargins left="0.62992125984251968" right="0.70866141732283472" top="0.27559055118110237" bottom="0.35433070866141736" header="0.31496062992125984" footer="0.19685039370078741"/>
  <pageSetup paperSize="9" scale="86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topLeftCell="A21" workbookViewId="0">
      <selection activeCell="E10" sqref="E10"/>
    </sheetView>
  </sheetViews>
  <sheetFormatPr defaultColWidth="9.140625" defaultRowHeight="12.75" x14ac:dyDescent="0.2"/>
  <cols>
    <col min="1" max="3" width="9.140625" style="1"/>
    <col min="4" max="4" width="26.42578125" style="1" customWidth="1"/>
    <col min="5" max="5" width="16.42578125" style="1" customWidth="1"/>
    <col min="6" max="6" width="14" style="1" customWidth="1"/>
    <col min="7" max="7" width="16.140625" style="1" customWidth="1"/>
    <col min="8" max="8" width="6.28515625" style="1" customWidth="1"/>
    <col min="9" max="16384" width="9.140625" style="1"/>
  </cols>
  <sheetData>
    <row r="1" spans="1:7" ht="13.9" customHeight="1" x14ac:dyDescent="0.2">
      <c r="A1" s="94" t="s">
        <v>53</v>
      </c>
      <c r="B1" s="94"/>
      <c r="C1" s="94"/>
      <c r="D1" s="94"/>
      <c r="E1" s="94"/>
      <c r="F1" s="94"/>
      <c r="G1" s="95"/>
    </row>
    <row r="2" spans="1:7" ht="13.15" customHeight="1" x14ac:dyDescent="0.2">
      <c r="A2" s="96" t="str">
        <f>'Ростовская 12'!A2:G2</f>
        <v>перед собственниками дома по адресу: ул. Ростовская 12</v>
      </c>
      <c r="B2" s="97"/>
      <c r="C2" s="97"/>
      <c r="D2" s="97"/>
      <c r="E2" s="97"/>
      <c r="F2" s="97"/>
      <c r="G2" s="97"/>
    </row>
    <row r="3" spans="1:7" ht="13.15" hidden="1" customHeight="1" x14ac:dyDescent="0.2">
      <c r="A3" s="98" t="s">
        <v>0</v>
      </c>
      <c r="B3" s="99"/>
      <c r="C3" s="99"/>
      <c r="D3" s="99"/>
      <c r="E3" s="2">
        <v>0</v>
      </c>
      <c r="F3" s="3" t="s">
        <v>1</v>
      </c>
    </row>
    <row r="4" spans="1:7" ht="13.15" hidden="1" customHeight="1" x14ac:dyDescent="0.2">
      <c r="A4" s="98" t="s">
        <v>2</v>
      </c>
      <c r="B4" s="99"/>
      <c r="C4" s="99"/>
      <c r="D4" s="99"/>
      <c r="E4" s="2"/>
      <c r="F4" s="3" t="s">
        <v>1</v>
      </c>
    </row>
    <row r="5" spans="1:7" ht="13.15" hidden="1" customHeight="1" x14ac:dyDescent="0.2">
      <c r="A5" s="98" t="s">
        <v>3</v>
      </c>
      <c r="B5" s="99"/>
      <c r="C5" s="99"/>
      <c r="D5" s="99"/>
      <c r="E5" s="2"/>
      <c r="F5" s="3" t="s">
        <v>4</v>
      </c>
    </row>
    <row r="6" spans="1:7" ht="13.15" customHeight="1" x14ac:dyDescent="0.2">
      <c r="A6" s="4"/>
      <c r="B6" s="5"/>
      <c r="C6" s="6"/>
      <c r="D6" s="7"/>
      <c r="E6" s="35" t="s">
        <v>54</v>
      </c>
      <c r="F6" s="36"/>
      <c r="G6" s="37" t="str">
        <f>'Ростовская 12'!G6:H6</f>
        <v>в управлении с 01.01.2010г</v>
      </c>
    </row>
    <row r="7" spans="1:7" ht="15.75" x14ac:dyDescent="0.25">
      <c r="A7" s="8"/>
      <c r="B7" s="9"/>
      <c r="C7" s="10"/>
      <c r="D7" s="11"/>
      <c r="E7" s="12"/>
      <c r="F7" s="13"/>
    </row>
    <row r="8" spans="1:7" ht="82.9" customHeight="1" x14ac:dyDescent="0.2">
      <c r="A8" s="109" t="s">
        <v>5</v>
      </c>
      <c r="B8" s="110"/>
      <c r="C8" s="110"/>
      <c r="D8" s="111"/>
      <c r="E8" s="14" t="s">
        <v>6</v>
      </c>
      <c r="F8" s="14" t="s">
        <v>7</v>
      </c>
      <c r="G8" s="15" t="str">
        <f>'Ростовская 12'!G8:H8</f>
        <v>задолженность с нарастающим итогом с -01.01.2010г</v>
      </c>
    </row>
    <row r="9" spans="1:7" ht="15.75" x14ac:dyDescent="0.25">
      <c r="A9" s="112" t="s">
        <v>8</v>
      </c>
      <c r="B9" s="113"/>
      <c r="C9" s="113"/>
      <c r="D9" s="114"/>
      <c r="E9" s="16">
        <f>SUM(E10:E15)</f>
        <v>3326534.71</v>
      </c>
      <c r="F9" s="16">
        <f t="shared" ref="F9:G9" si="0">SUM(F10:F15)</f>
        <v>3799564.15</v>
      </c>
      <c r="G9" s="16">
        <f t="shared" si="0"/>
        <v>534128.63</v>
      </c>
    </row>
    <row r="10" spans="1:7" ht="15.75" x14ac:dyDescent="0.25">
      <c r="A10" s="100" t="s">
        <v>9</v>
      </c>
      <c r="B10" s="101"/>
      <c r="C10" s="101"/>
      <c r="D10" s="102"/>
      <c r="E10" s="17">
        <v>1186134.78</v>
      </c>
      <c r="F10" s="17">
        <v>1553851.01</v>
      </c>
      <c r="G10" s="18">
        <v>175148.64</v>
      </c>
    </row>
    <row r="11" spans="1:7" ht="15.75" x14ac:dyDescent="0.25">
      <c r="A11" s="100" t="s">
        <v>10</v>
      </c>
      <c r="B11" s="101"/>
      <c r="C11" s="101"/>
      <c r="D11" s="102"/>
      <c r="E11" s="17">
        <v>637973.68000000005</v>
      </c>
      <c r="F11" s="17">
        <v>701420.84</v>
      </c>
      <c r="G11" s="18">
        <v>119150.28</v>
      </c>
    </row>
    <row r="12" spans="1:7" ht="15.75" x14ac:dyDescent="0.25">
      <c r="A12" s="100" t="s">
        <v>11</v>
      </c>
      <c r="B12" s="101"/>
      <c r="C12" s="101"/>
      <c r="D12" s="102"/>
      <c r="E12" s="17">
        <v>228496.78</v>
      </c>
      <c r="F12" s="17">
        <v>222230.46</v>
      </c>
      <c r="G12" s="18">
        <v>45321.919999999998</v>
      </c>
    </row>
    <row r="13" spans="1:7" ht="15.75" x14ac:dyDescent="0.25">
      <c r="A13" s="100" t="s">
        <v>12</v>
      </c>
      <c r="B13" s="101"/>
      <c r="C13" s="101"/>
      <c r="D13" s="102"/>
      <c r="E13" s="17">
        <v>235253.27</v>
      </c>
      <c r="F13" s="17">
        <v>227605.34</v>
      </c>
      <c r="G13" s="18">
        <v>46398.2</v>
      </c>
    </row>
    <row r="14" spans="1:7" ht="15.75" x14ac:dyDescent="0.25">
      <c r="A14" s="93" t="s">
        <v>13</v>
      </c>
      <c r="B14" s="93"/>
      <c r="C14" s="93"/>
      <c r="D14" s="93"/>
      <c r="E14" s="17">
        <v>687937.53</v>
      </c>
      <c r="F14" s="17">
        <v>754184.91</v>
      </c>
      <c r="G14" s="18">
        <v>137642.51</v>
      </c>
    </row>
    <row r="15" spans="1:7" ht="15.75" x14ac:dyDescent="0.25">
      <c r="A15" s="100" t="s">
        <v>65</v>
      </c>
      <c r="B15" s="101"/>
      <c r="C15" s="101"/>
      <c r="D15" s="102"/>
      <c r="E15" s="17">
        <v>350738.67</v>
      </c>
      <c r="F15" s="17">
        <v>340271.59</v>
      </c>
      <c r="G15" s="18">
        <v>10467.08</v>
      </c>
    </row>
    <row r="16" spans="1:7" ht="15.75" x14ac:dyDescent="0.25">
      <c r="A16" s="103" t="s">
        <v>40</v>
      </c>
      <c r="B16" s="104"/>
      <c r="C16" s="104"/>
      <c r="D16" s="105"/>
      <c r="E16" s="16">
        <f>SUM(E17:E20)</f>
        <v>2397194.12</v>
      </c>
      <c r="F16" s="16">
        <f>SUM(F17:F20)</f>
        <v>2370922.25</v>
      </c>
      <c r="G16" s="16">
        <f>SUM(G17:G20)</f>
        <v>436889.78</v>
      </c>
    </row>
    <row r="17" spans="1:12" ht="15.75" x14ac:dyDescent="0.25">
      <c r="A17" s="115" t="s">
        <v>42</v>
      </c>
      <c r="B17" s="116"/>
      <c r="C17" s="116"/>
      <c r="D17" s="117"/>
      <c r="E17" s="17">
        <v>2088103.29</v>
      </c>
      <c r="F17" s="17">
        <v>2070484.38</v>
      </c>
      <c r="G17" s="18">
        <v>391097.13</v>
      </c>
    </row>
    <row r="18" spans="1:12" ht="15.75" x14ac:dyDescent="0.25">
      <c r="A18" s="93" t="s">
        <v>55</v>
      </c>
      <c r="B18" s="93"/>
      <c r="C18" s="93"/>
      <c r="D18" s="93"/>
      <c r="E18" s="17">
        <v>9552.24</v>
      </c>
      <c r="F18" s="17">
        <v>9355.6200000000008</v>
      </c>
      <c r="G18" s="18">
        <v>1370.24</v>
      </c>
    </row>
    <row r="19" spans="1:12" ht="15.75" x14ac:dyDescent="0.25">
      <c r="A19" s="93" t="s">
        <v>56</v>
      </c>
      <c r="B19" s="93"/>
      <c r="C19" s="93"/>
      <c r="D19" s="93"/>
      <c r="E19" s="17">
        <v>1512.53</v>
      </c>
      <c r="F19" s="17">
        <v>79.19</v>
      </c>
      <c r="G19" s="18">
        <v>1433.34</v>
      </c>
    </row>
    <row r="20" spans="1:12" ht="15.75" x14ac:dyDescent="0.25">
      <c r="A20" s="93" t="s">
        <v>57</v>
      </c>
      <c r="B20" s="93"/>
      <c r="C20" s="93"/>
      <c r="D20" s="93"/>
      <c r="E20" s="17">
        <v>298026.06</v>
      </c>
      <c r="F20" s="17">
        <v>291003.06</v>
      </c>
      <c r="G20" s="18">
        <v>42989.07</v>
      </c>
    </row>
    <row r="21" spans="1:12" ht="15.75" x14ac:dyDescent="0.25">
      <c r="A21" s="92" t="s">
        <v>14</v>
      </c>
      <c r="B21" s="92"/>
      <c r="C21" s="92"/>
      <c r="D21" s="92"/>
      <c r="E21" s="16">
        <f>SUM(E22)</f>
        <v>0</v>
      </c>
      <c r="F21" s="16">
        <f>SUM(F22)</f>
        <v>0</v>
      </c>
      <c r="G21" s="16">
        <f>SUM(G22)</f>
        <v>0</v>
      </c>
    </row>
    <row r="22" spans="1:12" ht="15.75" x14ac:dyDescent="0.25">
      <c r="A22" s="93" t="s">
        <v>15</v>
      </c>
      <c r="B22" s="93"/>
      <c r="C22" s="93"/>
      <c r="D22" s="93"/>
      <c r="E22" s="17"/>
      <c r="F22" s="17"/>
      <c r="G22" s="18"/>
    </row>
    <row r="23" spans="1:12" ht="15.75" x14ac:dyDescent="0.25">
      <c r="A23" s="20"/>
      <c r="B23" s="21"/>
      <c r="C23" s="21"/>
      <c r="D23" s="21"/>
      <c r="E23" s="29"/>
      <c r="F23" s="29"/>
      <c r="G23" s="22"/>
    </row>
    <row r="24" spans="1:12" ht="15.75" x14ac:dyDescent="0.25">
      <c r="A24" s="23" t="s">
        <v>58</v>
      </c>
      <c r="B24" s="23"/>
      <c r="C24" s="23"/>
      <c r="D24" s="23"/>
      <c r="E24" s="24"/>
      <c r="F24" s="13"/>
    </row>
    <row r="25" spans="1:12" ht="15.75" x14ac:dyDescent="0.25">
      <c r="A25" s="66" t="s">
        <v>59</v>
      </c>
      <c r="B25" s="66"/>
      <c r="C25" s="66"/>
      <c r="D25" s="66"/>
      <c r="E25" s="66"/>
      <c r="F25" s="38">
        <f>'Ростовская 12'!F58</f>
        <v>2053166.3445680598</v>
      </c>
      <c r="G25" s="19"/>
    </row>
    <row r="26" spans="1:12" ht="13.15" customHeight="1" x14ac:dyDescent="0.2">
      <c r="A26" s="82" t="s">
        <v>60</v>
      </c>
      <c r="B26" s="83"/>
      <c r="C26" s="83"/>
      <c r="D26" s="83"/>
      <c r="E26" s="84"/>
      <c r="F26" s="78">
        <f>SUM(F28:F32)</f>
        <v>456089.77332320204</v>
      </c>
    </row>
    <row r="27" spans="1:12" ht="13.15" customHeight="1" x14ac:dyDescent="0.2">
      <c r="A27" s="85"/>
      <c r="B27" s="86"/>
      <c r="C27" s="86"/>
      <c r="D27" s="86"/>
      <c r="E27" s="87"/>
      <c r="F27" s="79"/>
    </row>
    <row r="28" spans="1:12" ht="15.6" hidden="1" customHeight="1" x14ac:dyDescent="0.25">
      <c r="A28" s="64" t="s">
        <v>16</v>
      </c>
      <c r="B28" s="76"/>
      <c r="C28" s="76"/>
      <c r="D28" s="76"/>
      <c r="E28" s="77"/>
      <c r="F28" s="25">
        <f>'[2]УК ВР декабрь нар'!W231</f>
        <v>47918.740592250761</v>
      </c>
      <c r="L28" s="39"/>
    </row>
    <row r="29" spans="1:12" ht="15.6" hidden="1" customHeight="1" x14ac:dyDescent="0.25">
      <c r="A29" s="64" t="s">
        <v>30</v>
      </c>
      <c r="B29" s="76"/>
      <c r="C29" s="76"/>
      <c r="D29" s="76"/>
      <c r="E29" s="77"/>
      <c r="F29" s="25">
        <f>'[2]УК ВР декабрь нар'!X231</f>
        <v>14646.597465812607</v>
      </c>
    </row>
    <row r="30" spans="1:12" ht="15.6" hidden="1" customHeight="1" x14ac:dyDescent="0.25">
      <c r="A30" s="64" t="s">
        <v>18</v>
      </c>
      <c r="B30" s="76"/>
      <c r="C30" s="76"/>
      <c r="D30" s="76"/>
      <c r="E30" s="77"/>
      <c r="F30" s="25">
        <f>'[2]УК ВР декабрь нар'!Y231</f>
        <v>150471.39190000002</v>
      </c>
    </row>
    <row r="31" spans="1:12" ht="15.6" hidden="1" customHeight="1" x14ac:dyDescent="0.25">
      <c r="A31" s="64" t="s">
        <v>19</v>
      </c>
      <c r="B31" s="76"/>
      <c r="C31" s="76"/>
      <c r="D31" s="76"/>
      <c r="E31" s="77"/>
      <c r="F31" s="25">
        <f>'[2]УК ВР декабрь нар'!AV231+'[2]УК ВР декабрь нар'!BN231</f>
        <v>36346.639999999999</v>
      </c>
    </row>
    <row r="32" spans="1:12" ht="15.6" hidden="1" customHeight="1" x14ac:dyDescent="0.25">
      <c r="A32" s="67" t="s">
        <v>61</v>
      </c>
      <c r="B32" s="80"/>
      <c r="C32" s="80"/>
      <c r="D32" s="80"/>
      <c r="E32" s="81"/>
      <c r="F32" s="25">
        <f>'[2]УК ВР декабрь нар'!AY231</f>
        <v>206706.4033651386</v>
      </c>
    </row>
    <row r="33" spans="1:12" ht="13.15" customHeight="1" x14ac:dyDescent="0.2">
      <c r="A33" s="82" t="s">
        <v>62</v>
      </c>
      <c r="B33" s="83"/>
      <c r="C33" s="83"/>
      <c r="D33" s="83"/>
      <c r="E33" s="84"/>
      <c r="F33" s="78">
        <f>SUM(F35:F39)+428433.09</f>
        <v>824408.81579568423</v>
      </c>
    </row>
    <row r="34" spans="1:12" ht="13.15" customHeight="1" x14ac:dyDescent="0.2">
      <c r="A34" s="85"/>
      <c r="B34" s="86"/>
      <c r="C34" s="86"/>
      <c r="D34" s="86"/>
      <c r="E34" s="87"/>
      <c r="F34" s="79"/>
    </row>
    <row r="35" spans="1:12" ht="15.6" hidden="1" customHeight="1" x14ac:dyDescent="0.25">
      <c r="A35" s="63" t="s">
        <v>16</v>
      </c>
      <c r="B35" s="63"/>
      <c r="C35" s="63"/>
      <c r="D35" s="63"/>
      <c r="E35" s="63"/>
      <c r="F35" s="25">
        <f>'[2]УК ВР декабрь нар'!CN231+'[2]УК ВР декабрь нар'!DU231</f>
        <v>158244.1961604117</v>
      </c>
      <c r="L35" s="39"/>
    </row>
    <row r="36" spans="1:12" ht="15.6" hidden="1" customHeight="1" x14ac:dyDescent="0.25">
      <c r="A36" s="63" t="s">
        <v>30</v>
      </c>
      <c r="B36" s="63"/>
      <c r="C36" s="63"/>
      <c r="D36" s="63"/>
      <c r="E36" s="63"/>
      <c r="F36" s="25">
        <f>'[2]УК ВР декабрь нар'!CO231+'[2]УК ВР декабрь нар'!DV231</f>
        <v>48781.060815127814</v>
      </c>
    </row>
    <row r="37" spans="1:12" ht="15.6" hidden="1" customHeight="1" x14ac:dyDescent="0.25">
      <c r="A37" s="63" t="s">
        <v>18</v>
      </c>
      <c r="B37" s="63"/>
      <c r="C37" s="63"/>
      <c r="D37" s="63"/>
      <c r="E37" s="63"/>
      <c r="F37" s="25">
        <f>'[2]УК ВР декабрь нар'!CP231+'[2]УК ВР декабрь нар'!DW231</f>
        <v>25896.424800000008</v>
      </c>
    </row>
    <row r="38" spans="1:12" ht="15.6" hidden="1" customHeight="1" x14ac:dyDescent="0.25">
      <c r="A38" s="63" t="s">
        <v>19</v>
      </c>
      <c r="B38" s="63"/>
      <c r="C38" s="63"/>
      <c r="D38" s="63"/>
      <c r="E38" s="63"/>
      <c r="F38" s="25">
        <f>'[2]УК ВР декабрь нар'!BM231+'[2]УК ВР декабрь нар'!DB231+'[2]УК ВР декабрь нар'!EL231</f>
        <v>0</v>
      </c>
    </row>
    <row r="39" spans="1:12" ht="15.6" hidden="1" customHeight="1" x14ac:dyDescent="0.25">
      <c r="A39" s="67" t="s">
        <v>63</v>
      </c>
      <c r="B39" s="68"/>
      <c r="C39" s="68"/>
      <c r="D39" s="68"/>
      <c r="E39" s="69"/>
      <c r="F39" s="25">
        <f>'[2]УК ВР декабрь нар'!DG231+'[2]УК ВР декабрь нар'!EQ231</f>
        <v>163054.04402014462</v>
      </c>
    </row>
    <row r="40" spans="1:12" ht="15.75" x14ac:dyDescent="0.25">
      <c r="A40" s="70" t="s">
        <v>34</v>
      </c>
      <c r="B40" s="71"/>
      <c r="C40" s="71"/>
      <c r="D40" s="71"/>
      <c r="E40" s="72"/>
      <c r="F40" s="26">
        <f>SUM(F41:F49)</f>
        <v>711547.48878793733</v>
      </c>
    </row>
    <row r="41" spans="1:12" ht="15.6" hidden="1" customHeight="1" x14ac:dyDescent="0.25">
      <c r="A41" s="73" t="s">
        <v>20</v>
      </c>
      <c r="B41" s="74"/>
      <c r="C41" s="74"/>
      <c r="D41" s="74"/>
      <c r="E41" s="75"/>
      <c r="F41" s="25">
        <f>'[2]УК ВР декабрь нар'!FB231+'[2]УК ВР декабрь нар'!FX231</f>
        <v>374828.68514941609</v>
      </c>
      <c r="L41" s="39"/>
    </row>
    <row r="42" spans="1:12" ht="15.6" hidden="1" customHeight="1" x14ac:dyDescent="0.25">
      <c r="A42" s="64" t="s">
        <v>30</v>
      </c>
      <c r="B42" s="76"/>
      <c r="C42" s="76"/>
      <c r="D42" s="76"/>
      <c r="E42" s="76"/>
      <c r="F42" s="25">
        <f>'[2]УК ВР декабрь нар'!FC231+'[2]УК ВР декабрь нар'!FY231</f>
        <v>114008.02205936385</v>
      </c>
    </row>
    <row r="43" spans="1:12" ht="15.6" hidden="1" customHeight="1" x14ac:dyDescent="0.25">
      <c r="A43" s="63" t="s">
        <v>21</v>
      </c>
      <c r="B43" s="63"/>
      <c r="C43" s="63"/>
      <c r="D43" s="63"/>
      <c r="E43" s="64"/>
      <c r="F43" s="25"/>
    </row>
    <row r="44" spans="1:12" ht="15.6" hidden="1" customHeight="1" x14ac:dyDescent="0.25">
      <c r="A44" s="64" t="s">
        <v>17</v>
      </c>
      <c r="B44" s="76"/>
      <c r="C44" s="76"/>
      <c r="D44" s="76"/>
      <c r="E44" s="76"/>
      <c r="F44" s="25"/>
    </row>
    <row r="45" spans="1:12" ht="15.6" hidden="1" customHeight="1" x14ac:dyDescent="0.25">
      <c r="A45" s="63" t="s">
        <v>22</v>
      </c>
      <c r="B45" s="63"/>
      <c r="C45" s="63"/>
      <c r="D45" s="63"/>
      <c r="E45" s="64"/>
      <c r="F45" s="25"/>
    </row>
    <row r="46" spans="1:12" ht="15.6" hidden="1" customHeight="1" x14ac:dyDescent="0.25">
      <c r="A46" s="64" t="s">
        <v>17</v>
      </c>
      <c r="B46" s="76"/>
      <c r="C46" s="76"/>
      <c r="D46" s="76"/>
      <c r="E46" s="76"/>
      <c r="F46" s="25"/>
    </row>
    <row r="47" spans="1:12" ht="15.6" hidden="1" customHeight="1" x14ac:dyDescent="0.25">
      <c r="A47" s="63" t="s">
        <v>18</v>
      </c>
      <c r="B47" s="63"/>
      <c r="C47" s="63"/>
      <c r="D47" s="63"/>
      <c r="E47" s="64"/>
      <c r="F47" s="25">
        <f>'[2]УК ВР декабрь нар'!FD231+'[2]УК ВР декабрь нар'!FZ231</f>
        <v>329.30700000000002</v>
      </c>
    </row>
    <row r="48" spans="1:12" ht="15.6" hidden="1" customHeight="1" x14ac:dyDescent="0.25">
      <c r="A48" s="64" t="s">
        <v>19</v>
      </c>
      <c r="B48" s="76"/>
      <c r="C48" s="76"/>
      <c r="D48" s="76"/>
      <c r="E48" s="76"/>
      <c r="F48" s="25">
        <f>'[2]УК ВР декабрь нар'!GG231+'[2]УК ВР декабрь нар'!FL231+'[2]УК ВР декабрь нар'!AK231</f>
        <v>17552.0376</v>
      </c>
    </row>
    <row r="49" spans="1:15" ht="15.6" hidden="1" customHeight="1" x14ac:dyDescent="0.25">
      <c r="A49" s="67" t="s">
        <v>64</v>
      </c>
      <c r="B49" s="68"/>
      <c r="C49" s="68"/>
      <c r="D49" s="68"/>
      <c r="E49" s="69"/>
      <c r="F49" s="25">
        <f>'[2]УК ВР декабрь нар'!FS231+'[2]УК ВР декабрь нар'!GL231</f>
        <v>204829.43697915741</v>
      </c>
    </row>
    <row r="50" spans="1:15" ht="15.6" customHeight="1" x14ac:dyDescent="0.25">
      <c r="A50" s="70" t="s">
        <v>36</v>
      </c>
      <c r="B50" s="76"/>
      <c r="C50" s="76"/>
      <c r="D50" s="76"/>
      <c r="E50" s="77"/>
      <c r="F50" s="30"/>
    </row>
    <row r="51" spans="1:15" ht="15.75" x14ac:dyDescent="0.25">
      <c r="A51" s="89" t="s">
        <v>49</v>
      </c>
      <c r="B51" s="90"/>
      <c r="C51" s="90"/>
      <c r="D51" s="90"/>
      <c r="E51" s="91"/>
      <c r="F51" s="26">
        <f>F26+F33+F40+F50</f>
        <v>1992046.0779068237</v>
      </c>
      <c r="K51" s="19"/>
    </row>
    <row r="52" spans="1:15" ht="15.75" x14ac:dyDescent="0.25">
      <c r="A52" s="33" t="s">
        <v>50</v>
      </c>
      <c r="B52" s="34"/>
      <c r="C52" s="34"/>
      <c r="D52" s="34"/>
      <c r="E52" s="34"/>
      <c r="F52" s="26">
        <f>F53+F54+F55</f>
        <v>314545.31</v>
      </c>
    </row>
    <row r="53" spans="1:15" ht="15.75" x14ac:dyDescent="0.25">
      <c r="A53" s="64" t="s">
        <v>51</v>
      </c>
      <c r="B53" s="76"/>
      <c r="C53" s="76"/>
      <c r="D53" s="76"/>
      <c r="E53" s="76"/>
      <c r="F53" s="25">
        <v>148899.81</v>
      </c>
    </row>
    <row r="54" spans="1:15" ht="15.75" x14ac:dyDescent="0.25">
      <c r="A54" s="64" t="s">
        <v>23</v>
      </c>
      <c r="B54" s="76"/>
      <c r="C54" s="76"/>
      <c r="D54" s="76"/>
      <c r="E54" s="76"/>
      <c r="F54" s="25">
        <v>165645.5</v>
      </c>
    </row>
    <row r="55" spans="1:15" ht="18" hidden="1" customHeight="1" x14ac:dyDescent="0.25">
      <c r="A55" s="73" t="s">
        <v>24</v>
      </c>
      <c r="B55" s="74"/>
      <c r="C55" s="74"/>
      <c r="D55" s="74"/>
      <c r="E55" s="75"/>
      <c r="F55" s="25">
        <v>0</v>
      </c>
    </row>
    <row r="56" spans="1:15" ht="15.75" x14ac:dyDescent="0.25">
      <c r="A56" s="65" t="s">
        <v>25</v>
      </c>
      <c r="B56" s="65"/>
      <c r="C56" s="65"/>
      <c r="D56" s="65"/>
      <c r="E56" s="65"/>
      <c r="F56" s="26">
        <f>F51+F52</f>
        <v>2306591.3879068238</v>
      </c>
      <c r="N56" s="19"/>
      <c r="O56" s="19"/>
    </row>
    <row r="57" spans="1:15" ht="15.75" x14ac:dyDescent="0.25">
      <c r="A57" s="66" t="s">
        <v>52</v>
      </c>
      <c r="B57" s="66"/>
      <c r="C57" s="66"/>
      <c r="D57" s="66"/>
      <c r="E57" s="66"/>
      <c r="F57" s="27">
        <f>E17</f>
        <v>2088103.29</v>
      </c>
    </row>
    <row r="58" spans="1:15" ht="15.75" x14ac:dyDescent="0.25">
      <c r="A58" s="66" t="s">
        <v>26</v>
      </c>
      <c r="B58" s="66"/>
      <c r="C58" s="66"/>
      <c r="D58" s="66"/>
      <c r="E58" s="66"/>
      <c r="F58" s="26">
        <f>F17</f>
        <v>2070484.38</v>
      </c>
      <c r="H58" s="28"/>
    </row>
    <row r="59" spans="1:15" ht="15.75" x14ac:dyDescent="0.25">
      <c r="A59" s="88" t="s">
        <v>27</v>
      </c>
      <c r="B59" s="88"/>
      <c r="C59" s="88"/>
      <c r="D59" s="88"/>
      <c r="E59" s="88"/>
      <c r="F59" s="26">
        <f>F25+F57-F56</f>
        <v>1834678.246661236</v>
      </c>
      <c r="H59" s="28"/>
      <c r="K59" s="19"/>
    </row>
    <row r="61" spans="1:15" x14ac:dyDescent="0.2">
      <c r="A61" s="1" t="s">
        <v>28</v>
      </c>
      <c r="F61" s="28"/>
    </row>
  </sheetData>
  <mergeCells count="54">
    <mergeCell ref="A8:D8"/>
    <mergeCell ref="A15:D15"/>
    <mergeCell ref="A1:G1"/>
    <mergeCell ref="A2:G2"/>
    <mergeCell ref="A3:D3"/>
    <mergeCell ref="A4:D4"/>
    <mergeCell ref="A5:D5"/>
    <mergeCell ref="A21:D21"/>
    <mergeCell ref="A9:D9"/>
    <mergeCell ref="A10:D10"/>
    <mergeCell ref="A11:D11"/>
    <mergeCell ref="A12:D12"/>
    <mergeCell ref="A13:D13"/>
    <mergeCell ref="A14:D14"/>
    <mergeCell ref="A16:D16"/>
    <mergeCell ref="A17:D17"/>
    <mergeCell ref="A18:D18"/>
    <mergeCell ref="A19:D19"/>
    <mergeCell ref="A20:D20"/>
    <mergeCell ref="F33:F34"/>
    <mergeCell ref="A35:E35"/>
    <mergeCell ref="A22:D22"/>
    <mergeCell ref="A25:E25"/>
    <mergeCell ref="A26:E27"/>
    <mergeCell ref="F26:F27"/>
    <mergeCell ref="A28:E28"/>
    <mergeCell ref="A29:E29"/>
    <mergeCell ref="A41:E41"/>
    <mergeCell ref="A30:E30"/>
    <mergeCell ref="A31:E31"/>
    <mergeCell ref="A32:E32"/>
    <mergeCell ref="A33:E34"/>
    <mergeCell ref="A36:E36"/>
    <mergeCell ref="A37:E37"/>
    <mergeCell ref="A38:E38"/>
    <mergeCell ref="A39:E39"/>
    <mergeCell ref="A40:E40"/>
    <mergeCell ref="A54:E54"/>
    <mergeCell ref="A42:E42"/>
    <mergeCell ref="A43:E43"/>
    <mergeCell ref="A44:E44"/>
    <mergeCell ref="A45:E45"/>
    <mergeCell ref="A46:E46"/>
    <mergeCell ref="A47:E47"/>
    <mergeCell ref="A48:E48"/>
    <mergeCell ref="A49:E49"/>
    <mergeCell ref="A50:E50"/>
    <mergeCell ref="A51:E51"/>
    <mergeCell ref="A53:E53"/>
    <mergeCell ref="A55:E55"/>
    <mergeCell ref="A56:E56"/>
    <mergeCell ref="A57:E57"/>
    <mergeCell ref="A58:E58"/>
    <mergeCell ref="A59:E59"/>
  </mergeCells>
  <pageMargins left="0.62992125984251968" right="0.70866141732283472" top="0.27559055118110237" bottom="0.35433070866141736" header="0.31496062992125984" footer="0.19685039370078741"/>
  <pageSetup paperSize="9" scale="80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zoomScale="80" zoomScaleNormal="80" workbookViewId="0">
      <selection activeCell="G34" sqref="G34"/>
    </sheetView>
  </sheetViews>
  <sheetFormatPr defaultColWidth="9.140625" defaultRowHeight="12.75" x14ac:dyDescent="0.2"/>
  <cols>
    <col min="1" max="3" width="9.140625" style="1"/>
    <col min="4" max="4" width="26.42578125" style="1" customWidth="1"/>
    <col min="5" max="5" width="16.42578125" style="1" customWidth="1"/>
    <col min="6" max="6" width="14" style="1" customWidth="1"/>
    <col min="7" max="7" width="16.140625" style="1" customWidth="1"/>
    <col min="8" max="8" width="6.28515625" style="1" customWidth="1"/>
    <col min="9" max="16384" width="9.140625" style="1"/>
  </cols>
  <sheetData>
    <row r="1" spans="1:7" ht="13.9" customHeight="1" x14ac:dyDescent="0.2">
      <c r="A1" s="94" t="s">
        <v>66</v>
      </c>
      <c r="B1" s="94"/>
      <c r="C1" s="94"/>
      <c r="D1" s="94"/>
      <c r="E1" s="94"/>
      <c r="F1" s="94"/>
      <c r="G1" s="95"/>
    </row>
    <row r="2" spans="1:7" ht="13.15" customHeight="1" x14ac:dyDescent="0.2">
      <c r="A2" s="96" t="str">
        <f>'Ростовская 12'!A2:G2</f>
        <v>перед собственниками дома по адресу: ул. Ростовская 12</v>
      </c>
      <c r="B2" s="97"/>
      <c r="C2" s="97"/>
      <c r="D2" s="97"/>
      <c r="E2" s="97"/>
      <c r="F2" s="97"/>
      <c r="G2" s="97"/>
    </row>
    <row r="3" spans="1:7" ht="13.15" hidden="1" customHeight="1" x14ac:dyDescent="0.2">
      <c r="A3" s="98" t="s">
        <v>0</v>
      </c>
      <c r="B3" s="99"/>
      <c r="C3" s="99"/>
      <c r="D3" s="99"/>
      <c r="E3" s="2">
        <v>0</v>
      </c>
      <c r="F3" s="3" t="s">
        <v>1</v>
      </c>
    </row>
    <row r="4" spans="1:7" ht="13.15" hidden="1" customHeight="1" x14ac:dyDescent="0.2">
      <c r="A4" s="98" t="s">
        <v>2</v>
      </c>
      <c r="B4" s="99"/>
      <c r="C4" s="99"/>
      <c r="D4" s="99"/>
      <c r="E4" s="2"/>
      <c r="F4" s="3" t="s">
        <v>1</v>
      </c>
    </row>
    <row r="5" spans="1:7" ht="13.15" hidden="1" customHeight="1" x14ac:dyDescent="0.2">
      <c r="A5" s="98" t="s">
        <v>3</v>
      </c>
      <c r="B5" s="99"/>
      <c r="C5" s="99"/>
      <c r="D5" s="99"/>
      <c r="E5" s="2"/>
      <c r="F5" s="3" t="s">
        <v>4</v>
      </c>
    </row>
    <row r="6" spans="1:7" ht="13.15" customHeight="1" x14ac:dyDescent="0.2">
      <c r="A6" s="4"/>
      <c r="B6" s="5"/>
      <c r="C6" s="6"/>
      <c r="D6" s="7"/>
      <c r="E6" s="35" t="s">
        <v>54</v>
      </c>
      <c r="F6" s="36"/>
      <c r="G6" s="37" t="str">
        <f>'Ростовская 12'!G6:H6</f>
        <v>в управлении с 01.01.2010г</v>
      </c>
    </row>
    <row r="7" spans="1:7" ht="15.75" x14ac:dyDescent="0.25">
      <c r="A7" s="8"/>
      <c r="B7" s="9"/>
      <c r="C7" s="10"/>
      <c r="D7" s="11"/>
      <c r="E7" s="12"/>
      <c r="F7" s="13"/>
    </row>
    <row r="8" spans="1:7" ht="82.9" customHeight="1" x14ac:dyDescent="0.2">
      <c r="A8" s="109" t="s">
        <v>5</v>
      </c>
      <c r="B8" s="110"/>
      <c r="C8" s="110"/>
      <c r="D8" s="111"/>
      <c r="E8" s="14" t="s">
        <v>6</v>
      </c>
      <c r="F8" s="14" t="s">
        <v>7</v>
      </c>
      <c r="G8" s="15" t="str">
        <f>'Ростовская 12'!G8:H8</f>
        <v>задолженность с нарастающим итогом с -01.01.2010г</v>
      </c>
    </row>
    <row r="9" spans="1:7" ht="15.75" x14ac:dyDescent="0.25">
      <c r="A9" s="112" t="s">
        <v>8</v>
      </c>
      <c r="B9" s="113"/>
      <c r="C9" s="113"/>
      <c r="D9" s="114"/>
      <c r="E9" s="16">
        <f>SUM(E10:E15)</f>
        <v>454435.21</v>
      </c>
      <c r="F9" s="16">
        <f t="shared" ref="F9:G9" si="0">SUM(F10:F15)</f>
        <v>510317.37</v>
      </c>
      <c r="G9" s="16">
        <f t="shared" si="0"/>
        <v>478246.47000000003</v>
      </c>
    </row>
    <row r="10" spans="1:7" ht="15.75" x14ac:dyDescent="0.25">
      <c r="A10" s="100" t="s">
        <v>9</v>
      </c>
      <c r="B10" s="101"/>
      <c r="C10" s="101"/>
      <c r="D10" s="102"/>
      <c r="E10" s="17">
        <v>0</v>
      </c>
      <c r="F10" s="17">
        <v>25965.29</v>
      </c>
      <c r="G10" s="18">
        <v>149183.35</v>
      </c>
    </row>
    <row r="11" spans="1:7" ht="15.75" x14ac:dyDescent="0.25">
      <c r="A11" s="100" t="s">
        <v>10</v>
      </c>
      <c r="B11" s="101"/>
      <c r="C11" s="101"/>
      <c r="D11" s="102"/>
      <c r="E11" s="17">
        <v>-2046.4</v>
      </c>
      <c r="F11" s="17">
        <v>5728.06</v>
      </c>
      <c r="G11" s="18">
        <v>111375.82</v>
      </c>
    </row>
    <row r="12" spans="1:7" ht="15.75" x14ac:dyDescent="0.25">
      <c r="A12" s="100" t="s">
        <v>11</v>
      </c>
      <c r="B12" s="101"/>
      <c r="C12" s="101"/>
      <c r="D12" s="102"/>
      <c r="E12" s="17">
        <v>225451.68</v>
      </c>
      <c r="F12" s="17">
        <v>233610.69</v>
      </c>
      <c r="G12" s="18">
        <v>37162.910000000003</v>
      </c>
    </row>
    <row r="13" spans="1:7" ht="15.75" x14ac:dyDescent="0.25">
      <c r="A13" s="100" t="s">
        <v>12</v>
      </c>
      <c r="B13" s="101"/>
      <c r="C13" s="101"/>
      <c r="D13" s="102"/>
      <c r="E13" s="17">
        <v>231485.9</v>
      </c>
      <c r="F13" s="17">
        <v>231047.9</v>
      </c>
      <c r="G13" s="18">
        <v>46836.2</v>
      </c>
    </row>
    <row r="14" spans="1:7" ht="15.75" x14ac:dyDescent="0.25">
      <c r="A14" s="93" t="s">
        <v>13</v>
      </c>
      <c r="B14" s="93"/>
      <c r="C14" s="93"/>
      <c r="D14" s="93"/>
      <c r="E14" s="17">
        <v>0</v>
      </c>
      <c r="F14" s="17">
        <v>10068.530000000001</v>
      </c>
      <c r="G14" s="18">
        <v>127573.98</v>
      </c>
    </row>
    <row r="15" spans="1:7" ht="15.75" x14ac:dyDescent="0.25">
      <c r="A15" s="100" t="s">
        <v>65</v>
      </c>
      <c r="B15" s="101"/>
      <c r="C15" s="101"/>
      <c r="D15" s="102"/>
      <c r="E15" s="17">
        <v>-455.97</v>
      </c>
      <c r="F15" s="17">
        <v>3896.9</v>
      </c>
      <c r="G15" s="18">
        <v>6114.21</v>
      </c>
    </row>
    <row r="16" spans="1:7" ht="15.75" x14ac:dyDescent="0.25">
      <c r="A16" s="103" t="s">
        <v>40</v>
      </c>
      <c r="B16" s="104"/>
      <c r="C16" s="104"/>
      <c r="D16" s="105"/>
      <c r="E16" s="16">
        <f>SUM(E17:E20)</f>
        <v>2437213.27</v>
      </c>
      <c r="F16" s="16">
        <f>SUM(F17:F20)</f>
        <v>2343731.5500000003</v>
      </c>
      <c r="G16" s="16">
        <f>SUM(G17:G20)</f>
        <v>530149.93999999994</v>
      </c>
    </row>
    <row r="17" spans="1:12" ht="29.25" customHeight="1" x14ac:dyDescent="0.25">
      <c r="A17" s="115" t="s">
        <v>42</v>
      </c>
      <c r="B17" s="116"/>
      <c r="C17" s="116"/>
      <c r="D17" s="117"/>
      <c r="E17" s="17">
        <v>2098428.83</v>
      </c>
      <c r="F17" s="17">
        <v>2018970.76</v>
      </c>
      <c r="G17" s="18">
        <v>470333.64</v>
      </c>
    </row>
    <row r="18" spans="1:12" ht="15.75" x14ac:dyDescent="0.25">
      <c r="A18" s="93" t="s">
        <v>55</v>
      </c>
      <c r="B18" s="93"/>
      <c r="C18" s="93"/>
      <c r="D18" s="93"/>
      <c r="E18" s="17">
        <v>10030.02</v>
      </c>
      <c r="F18" s="17">
        <v>9564.6</v>
      </c>
      <c r="G18" s="18">
        <v>1835.66</v>
      </c>
    </row>
    <row r="19" spans="1:12" ht="15.75" x14ac:dyDescent="0.25">
      <c r="A19" s="93" t="s">
        <v>56</v>
      </c>
      <c r="B19" s="93"/>
      <c r="C19" s="93"/>
      <c r="D19" s="93"/>
      <c r="E19" s="17">
        <v>18627.3</v>
      </c>
      <c r="F19" s="17">
        <v>17542.259999999998</v>
      </c>
      <c r="G19" s="18">
        <v>2518.38</v>
      </c>
    </row>
    <row r="20" spans="1:12" ht="15.75" x14ac:dyDescent="0.25">
      <c r="A20" s="93" t="s">
        <v>57</v>
      </c>
      <c r="B20" s="93"/>
      <c r="C20" s="93"/>
      <c r="D20" s="93"/>
      <c r="E20" s="17">
        <v>310127.12</v>
      </c>
      <c r="F20" s="17">
        <v>297653.93</v>
      </c>
      <c r="G20" s="18">
        <v>55462.26</v>
      </c>
    </row>
    <row r="21" spans="1:12" ht="15.75" x14ac:dyDescent="0.25">
      <c r="A21" s="92" t="s">
        <v>14</v>
      </c>
      <c r="B21" s="92"/>
      <c r="C21" s="92"/>
      <c r="D21" s="92"/>
      <c r="E21" s="16">
        <f>SUM(E22)</f>
        <v>0</v>
      </c>
      <c r="F21" s="16">
        <f>SUM(F22)</f>
        <v>0</v>
      </c>
      <c r="G21" s="16">
        <f>SUM(G22)</f>
        <v>0</v>
      </c>
    </row>
    <row r="22" spans="1:12" ht="15.75" x14ac:dyDescent="0.25">
      <c r="A22" s="93" t="s">
        <v>15</v>
      </c>
      <c r="B22" s="93"/>
      <c r="C22" s="93"/>
      <c r="D22" s="93"/>
      <c r="E22" s="17">
        <v>0</v>
      </c>
      <c r="F22" s="17">
        <v>0</v>
      </c>
      <c r="G22" s="18">
        <v>0</v>
      </c>
    </row>
    <row r="23" spans="1:12" ht="15.75" x14ac:dyDescent="0.25">
      <c r="A23" s="20"/>
      <c r="B23" s="21"/>
      <c r="C23" s="21"/>
      <c r="D23" s="21"/>
      <c r="E23" s="29"/>
      <c r="F23" s="29"/>
      <c r="G23" s="22"/>
    </row>
    <row r="24" spans="1:12" ht="15.75" x14ac:dyDescent="0.25">
      <c r="A24" s="23" t="s">
        <v>67</v>
      </c>
      <c r="B24" s="23"/>
      <c r="C24" s="23"/>
      <c r="D24" s="23"/>
      <c r="E24" s="24"/>
      <c r="F24" s="13"/>
    </row>
    <row r="25" spans="1:12" ht="15.75" x14ac:dyDescent="0.25">
      <c r="A25" s="66" t="s">
        <v>68</v>
      </c>
      <c r="B25" s="66"/>
      <c r="C25" s="66"/>
      <c r="D25" s="66"/>
      <c r="E25" s="66"/>
      <c r="F25" s="38">
        <f>'Ростовская 12(2019)'!F59</f>
        <v>1834678.246661236</v>
      </c>
      <c r="G25" s="19"/>
    </row>
    <row r="26" spans="1:12" ht="13.15" customHeight="1" x14ac:dyDescent="0.2">
      <c r="A26" s="82" t="s">
        <v>69</v>
      </c>
      <c r="B26" s="83"/>
      <c r="C26" s="83"/>
      <c r="D26" s="83"/>
      <c r="E26" s="84"/>
      <c r="F26" s="78">
        <f>SUM(F28:F32)</f>
        <v>143797.69032798917</v>
      </c>
    </row>
    <row r="27" spans="1:12" ht="64.900000000000006" customHeight="1" x14ac:dyDescent="0.2">
      <c r="A27" s="85"/>
      <c r="B27" s="86"/>
      <c r="C27" s="86"/>
      <c r="D27" s="86"/>
      <c r="E27" s="87"/>
      <c r="F27" s="79"/>
    </row>
    <row r="28" spans="1:12" ht="15.6" hidden="1" customHeight="1" x14ac:dyDescent="0.25">
      <c r="A28" s="64" t="s">
        <v>16</v>
      </c>
      <c r="B28" s="76"/>
      <c r="C28" s="76"/>
      <c r="D28" s="76"/>
      <c r="E28" s="77"/>
      <c r="F28" s="25">
        <f>'[3]УК ВР декабрь нар'!W231</f>
        <v>17745.420197447798</v>
      </c>
      <c r="L28" s="39"/>
    </row>
    <row r="29" spans="1:12" ht="15.6" hidden="1" customHeight="1" x14ac:dyDescent="0.25">
      <c r="A29" s="64" t="s">
        <v>30</v>
      </c>
      <c r="B29" s="76"/>
      <c r="C29" s="76"/>
      <c r="D29" s="76"/>
      <c r="E29" s="77"/>
      <c r="F29" s="25">
        <f>'[3]УК ВР декабрь нар'!X231</f>
        <v>4273.2578417566256</v>
      </c>
    </row>
    <row r="30" spans="1:12" ht="15.6" hidden="1" customHeight="1" x14ac:dyDescent="0.25">
      <c r="A30" s="64" t="s">
        <v>18</v>
      </c>
      <c r="B30" s="76"/>
      <c r="C30" s="76"/>
      <c r="D30" s="76"/>
      <c r="E30" s="77"/>
      <c r="F30" s="25">
        <f>'[3]УК ВР декабрь нар'!Y231</f>
        <v>285.53660000000002</v>
      </c>
    </row>
    <row r="31" spans="1:12" ht="15.6" hidden="1" customHeight="1" x14ac:dyDescent="0.25">
      <c r="A31" s="64" t="s">
        <v>19</v>
      </c>
      <c r="B31" s="76"/>
      <c r="C31" s="76"/>
      <c r="D31" s="76"/>
      <c r="E31" s="77"/>
      <c r="F31" s="25">
        <f>'[3]УК ВР декабрь нар'!AA231+'[3]УК ВР декабрь нар'!AB231+'[3]УК ВР декабрь нар'!AC231+'[3]УК ВР декабрь нар'!AD231+'[3]УК ВР декабрь нар'!AE231+'[3]УК ВР декабрь нар'!AF231+'[3]УК ВР декабрь нар'!AG231+'[3]УК ВР декабрь нар'!AH231+'[3]УК ВР декабрь нар'!AJ231+'[3]УК ВР декабрь нар'!AL231+'[3]УК ВР декабрь нар'!AN231+'[3]УК ВР декабрь нар'!AO231+'[3]УК ВР декабрь нар'!AP231+'[3]УК ВР декабрь нар'!AQ231+'[3]УК ВР декабрь нар'!AR231+'[3]УК ВР декабрь нар'!AT231</f>
        <v>42284.590000000004</v>
      </c>
    </row>
    <row r="32" spans="1:12" ht="15.6" hidden="1" customHeight="1" x14ac:dyDescent="0.25">
      <c r="A32" s="67" t="s">
        <v>61</v>
      </c>
      <c r="B32" s="80"/>
      <c r="C32" s="80"/>
      <c r="D32" s="80"/>
      <c r="E32" s="81"/>
      <c r="F32" s="25">
        <f>'[3]УК ВР декабрь нар'!AY231</f>
        <v>79208.885688784751</v>
      </c>
    </row>
    <row r="33" spans="1:12" ht="13.15" customHeight="1" x14ac:dyDescent="0.2">
      <c r="A33" s="82" t="s">
        <v>70</v>
      </c>
      <c r="B33" s="83"/>
      <c r="C33" s="83"/>
      <c r="D33" s="83"/>
      <c r="E33" s="84"/>
      <c r="F33" s="78">
        <f>SUM(F35:F39)+338373.22</f>
        <v>649899.31362266524</v>
      </c>
    </row>
    <row r="34" spans="1:12" ht="81" customHeight="1" x14ac:dyDescent="0.2">
      <c r="A34" s="85"/>
      <c r="B34" s="86"/>
      <c r="C34" s="86"/>
      <c r="D34" s="86"/>
      <c r="E34" s="87"/>
      <c r="F34" s="79"/>
    </row>
    <row r="35" spans="1:12" ht="15.6" hidden="1" customHeight="1" x14ac:dyDescent="0.25">
      <c r="A35" s="63" t="s">
        <v>16</v>
      </c>
      <c r="B35" s="63"/>
      <c r="C35" s="63"/>
      <c r="D35" s="63"/>
      <c r="E35" s="63"/>
      <c r="F35" s="25">
        <f>'[3]УК ВР декабрь нар'!CN231+'[3]УК ВР декабрь нар'!DU231</f>
        <v>133569.8974512034</v>
      </c>
      <c r="L35" s="39"/>
    </row>
    <row r="36" spans="1:12" ht="15.6" hidden="1" customHeight="1" x14ac:dyDescent="0.25">
      <c r="A36" s="63" t="s">
        <v>30</v>
      </c>
      <c r="B36" s="63"/>
      <c r="C36" s="63"/>
      <c r="D36" s="63"/>
      <c r="E36" s="63"/>
      <c r="F36" s="25">
        <f>'[3]УК ВР декабрь нар'!CO231+'[3]УК ВР декабрь нар'!DV231</f>
        <v>32179.018191315681</v>
      </c>
    </row>
    <row r="37" spans="1:12" ht="15.6" hidden="1" customHeight="1" x14ac:dyDescent="0.25">
      <c r="A37" s="63" t="s">
        <v>18</v>
      </c>
      <c r="B37" s="63"/>
      <c r="C37" s="63"/>
      <c r="D37" s="63"/>
      <c r="E37" s="63"/>
      <c r="F37" s="25">
        <f>'[3]УК ВР декабрь нар'!CP231+'[3]УК ВР декабрь нар'!DW231</f>
        <v>23874.5039</v>
      </c>
    </row>
    <row r="38" spans="1:12" ht="15.6" hidden="1" customHeight="1" x14ac:dyDescent="0.25">
      <c r="A38" s="63" t="s">
        <v>19</v>
      </c>
      <c r="B38" s="63"/>
      <c r="C38" s="63"/>
      <c r="D38" s="63"/>
      <c r="E38" s="63"/>
      <c r="F38" s="25">
        <f>'[3]УК ВР декабрь нар'!AI231+'[3]УК ВР декабрь нар'!AJ231+'[3]УК ВР декабрь нар'!AS231+'[3]УК ВР декабрь нар'!BM231+'[3]УК ВР декабрь нар'!DB231+'[3]УК ВР декабрь нар'!EK231+'[3]УК ВР декабрь нар'!AM231</f>
        <v>0</v>
      </c>
    </row>
    <row r="39" spans="1:12" ht="15.6" hidden="1" customHeight="1" x14ac:dyDescent="0.25">
      <c r="A39" s="67" t="s">
        <v>63</v>
      </c>
      <c r="B39" s="68"/>
      <c r="C39" s="68"/>
      <c r="D39" s="68"/>
      <c r="E39" s="69"/>
      <c r="F39" s="25">
        <f>'[3]УК ВР декабрь нар'!DF231+'[3]УК ВР декабрь нар'!EP231</f>
        <v>121902.67408014621</v>
      </c>
    </row>
    <row r="40" spans="1:12" ht="66.599999999999994" customHeight="1" x14ac:dyDescent="0.25">
      <c r="A40" s="70" t="s">
        <v>71</v>
      </c>
      <c r="B40" s="71"/>
      <c r="C40" s="71"/>
      <c r="D40" s="71"/>
      <c r="E40" s="72"/>
      <c r="F40" s="26">
        <f>SUM(F41:F49)</f>
        <v>585088.84168711258</v>
      </c>
    </row>
    <row r="41" spans="1:12" ht="15.6" hidden="1" customHeight="1" x14ac:dyDescent="0.25">
      <c r="A41" s="73" t="s">
        <v>20</v>
      </c>
      <c r="B41" s="74"/>
      <c r="C41" s="74"/>
      <c r="D41" s="74"/>
      <c r="E41" s="75"/>
      <c r="F41" s="25">
        <f>'[3]УК ВР декабрь нар'!FB231+'[3]УК ВР декабрь нар'!FX231</f>
        <v>310600.42254601675</v>
      </c>
      <c r="L41" s="39"/>
    </row>
    <row r="42" spans="1:12" ht="15.6" hidden="1" customHeight="1" x14ac:dyDescent="0.25">
      <c r="A42" s="64" t="s">
        <v>30</v>
      </c>
      <c r="B42" s="76"/>
      <c r="C42" s="76"/>
      <c r="D42" s="76"/>
      <c r="E42" s="76"/>
      <c r="F42" s="25">
        <f>'[3]УК ВР декабрь нар'!FC231+'[3]УК ВР декабрь нар'!FY231</f>
        <v>83874.830044125905</v>
      </c>
    </row>
    <row r="43" spans="1:12" ht="15.6" hidden="1" customHeight="1" x14ac:dyDescent="0.25">
      <c r="A43" s="63" t="s">
        <v>21</v>
      </c>
      <c r="B43" s="63"/>
      <c r="C43" s="63"/>
      <c r="D43" s="63"/>
      <c r="E43" s="64"/>
      <c r="F43" s="25"/>
    </row>
    <row r="44" spans="1:12" ht="15.6" hidden="1" customHeight="1" x14ac:dyDescent="0.25">
      <c r="A44" s="64" t="s">
        <v>17</v>
      </c>
      <c r="B44" s="76"/>
      <c r="C44" s="76"/>
      <c r="D44" s="76"/>
      <c r="E44" s="76"/>
      <c r="F44" s="25"/>
    </row>
    <row r="45" spans="1:12" ht="15.6" hidden="1" customHeight="1" x14ac:dyDescent="0.25">
      <c r="A45" s="63" t="s">
        <v>22</v>
      </c>
      <c r="B45" s="63"/>
      <c r="C45" s="63"/>
      <c r="D45" s="63"/>
      <c r="E45" s="64"/>
      <c r="F45" s="25"/>
    </row>
    <row r="46" spans="1:12" ht="15.6" hidden="1" customHeight="1" x14ac:dyDescent="0.25">
      <c r="A46" s="64" t="s">
        <v>17</v>
      </c>
      <c r="B46" s="76"/>
      <c r="C46" s="76"/>
      <c r="D46" s="76"/>
      <c r="E46" s="76"/>
      <c r="F46" s="25"/>
    </row>
    <row r="47" spans="1:12" ht="15.6" hidden="1" customHeight="1" x14ac:dyDescent="0.25">
      <c r="A47" s="63" t="s">
        <v>18</v>
      </c>
      <c r="B47" s="63"/>
      <c r="C47" s="63"/>
      <c r="D47" s="63"/>
      <c r="E47" s="64"/>
      <c r="F47" s="25">
        <f>'[3]УК ВР декабрь нар'!FD231+'[3]УК ВР декабрь нар'!FZ231</f>
        <v>2428.8851999999997</v>
      </c>
    </row>
    <row r="48" spans="1:12" ht="15.6" hidden="1" customHeight="1" x14ac:dyDescent="0.25">
      <c r="A48" s="64" t="s">
        <v>19</v>
      </c>
      <c r="B48" s="76"/>
      <c r="C48" s="76"/>
      <c r="D48" s="76"/>
      <c r="E48" s="76"/>
      <c r="F48" s="25">
        <f>'[3]УК ВР декабрь нар'!GG231+'[3]УК ВР декабрь нар'!FL231+'[3]УК ВР декабрь нар'!FE231+'[3]УК ВР декабрь нар'!AK231</f>
        <v>15140.849400000001</v>
      </c>
    </row>
    <row r="49" spans="1:15" ht="15.6" hidden="1" customHeight="1" x14ac:dyDescent="0.25">
      <c r="A49" s="67" t="s">
        <v>64</v>
      </c>
      <c r="B49" s="68"/>
      <c r="C49" s="68"/>
      <c r="D49" s="68"/>
      <c r="E49" s="69"/>
      <c r="F49" s="25">
        <f>'[3]УК ВР декабрь нар'!FS231+'[3]УК ВР декабрь нар'!GL231</f>
        <v>173043.85449696984</v>
      </c>
    </row>
    <row r="50" spans="1:15" ht="15.6" customHeight="1" x14ac:dyDescent="0.25">
      <c r="A50" s="70" t="s">
        <v>36</v>
      </c>
      <c r="B50" s="76"/>
      <c r="C50" s="76"/>
      <c r="D50" s="76"/>
      <c r="E50" s="77"/>
      <c r="F50" s="30"/>
    </row>
    <row r="51" spans="1:15" ht="15.6" customHeight="1" x14ac:dyDescent="0.25">
      <c r="A51" s="89" t="s">
        <v>72</v>
      </c>
      <c r="B51" s="90"/>
      <c r="C51" s="90"/>
      <c r="D51" s="90"/>
      <c r="E51" s="91"/>
      <c r="F51" s="26">
        <f>F26+F33+F40+F50</f>
        <v>1378785.8456377671</v>
      </c>
      <c r="K51" s="19"/>
    </row>
    <row r="52" spans="1:15" ht="15.75" x14ac:dyDescent="0.25">
      <c r="A52" s="33" t="s">
        <v>50</v>
      </c>
      <c r="B52" s="40"/>
      <c r="C52" s="40"/>
      <c r="D52" s="40"/>
      <c r="E52" s="40"/>
      <c r="F52" s="26">
        <f>F53+F54+F55</f>
        <v>242211.63</v>
      </c>
    </row>
    <row r="53" spans="1:15" ht="15.75" x14ac:dyDescent="0.25">
      <c r="A53" s="64" t="s">
        <v>51</v>
      </c>
      <c r="B53" s="76"/>
      <c r="C53" s="76"/>
      <c r="D53" s="76"/>
      <c r="E53" s="76"/>
      <c r="F53" s="25">
        <v>78859.199999999997</v>
      </c>
    </row>
    <row r="54" spans="1:15" ht="15.75" x14ac:dyDescent="0.25">
      <c r="A54" s="64" t="s">
        <v>23</v>
      </c>
      <c r="B54" s="76"/>
      <c r="C54" s="76"/>
      <c r="D54" s="76"/>
      <c r="E54" s="76"/>
      <c r="F54" s="25">
        <v>163352.43</v>
      </c>
    </row>
    <row r="55" spans="1:15" ht="18" hidden="1" customHeight="1" x14ac:dyDescent="0.25">
      <c r="A55" s="73" t="s">
        <v>24</v>
      </c>
      <c r="B55" s="74"/>
      <c r="C55" s="74"/>
      <c r="D55" s="74"/>
      <c r="E55" s="75"/>
      <c r="F55" s="25">
        <v>0</v>
      </c>
    </row>
    <row r="56" spans="1:15" ht="15.75" x14ac:dyDescent="0.25">
      <c r="A56" s="65" t="s">
        <v>25</v>
      </c>
      <c r="B56" s="65"/>
      <c r="C56" s="65"/>
      <c r="D56" s="65"/>
      <c r="E56" s="65"/>
      <c r="F56" s="26">
        <f>F51+F52</f>
        <v>1620997.475637767</v>
      </c>
      <c r="N56" s="19"/>
      <c r="O56" s="19"/>
    </row>
    <row r="57" spans="1:15" ht="15.75" x14ac:dyDescent="0.25">
      <c r="A57" s="66" t="s">
        <v>52</v>
      </c>
      <c r="B57" s="66"/>
      <c r="C57" s="66"/>
      <c r="D57" s="66"/>
      <c r="E57" s="66"/>
      <c r="F57" s="27">
        <f>E17</f>
        <v>2098428.83</v>
      </c>
    </row>
    <row r="58" spans="1:15" ht="15.75" x14ac:dyDescent="0.25">
      <c r="A58" s="66" t="s">
        <v>26</v>
      </c>
      <c r="B58" s="66"/>
      <c r="C58" s="66"/>
      <c r="D58" s="66"/>
      <c r="E58" s="66"/>
      <c r="F58" s="26">
        <f>F17</f>
        <v>2018970.76</v>
      </c>
      <c r="H58" s="28"/>
    </row>
    <row r="59" spans="1:15" ht="15.75" x14ac:dyDescent="0.25">
      <c r="A59" s="88" t="s">
        <v>27</v>
      </c>
      <c r="B59" s="88"/>
      <c r="C59" s="88"/>
      <c r="D59" s="88"/>
      <c r="E59" s="88"/>
      <c r="F59" s="26">
        <f>F25+F57-F56</f>
        <v>2312109.6010234691</v>
      </c>
      <c r="H59" s="28"/>
      <c r="K59" s="19"/>
    </row>
    <row r="61" spans="1:15" x14ac:dyDescent="0.2">
      <c r="A61" s="1" t="s">
        <v>28</v>
      </c>
      <c r="F61" s="28"/>
    </row>
  </sheetData>
  <mergeCells count="54">
    <mergeCell ref="A8:D8"/>
    <mergeCell ref="A1:G1"/>
    <mergeCell ref="A2:G2"/>
    <mergeCell ref="A3:D3"/>
    <mergeCell ref="A4:D4"/>
    <mergeCell ref="A5:D5"/>
    <mergeCell ref="A20:D20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F33:F34"/>
    <mergeCell ref="A21:D21"/>
    <mergeCell ref="A22:D22"/>
    <mergeCell ref="A25:E25"/>
    <mergeCell ref="A26:E27"/>
    <mergeCell ref="F26:F27"/>
    <mergeCell ref="A28:E28"/>
    <mergeCell ref="A29:E29"/>
    <mergeCell ref="A30:E30"/>
    <mergeCell ref="A31:E31"/>
    <mergeCell ref="A32:E32"/>
    <mergeCell ref="A33:E34"/>
    <mergeCell ref="A46:E46"/>
    <mergeCell ref="A35:E35"/>
    <mergeCell ref="A36:E36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59:E59"/>
    <mergeCell ref="A47:E47"/>
    <mergeCell ref="A48:E48"/>
    <mergeCell ref="A49:E49"/>
    <mergeCell ref="A50:E50"/>
    <mergeCell ref="A51:E51"/>
    <mergeCell ref="A53:E53"/>
    <mergeCell ref="A54:E54"/>
    <mergeCell ref="A55:E55"/>
    <mergeCell ref="A56:E56"/>
    <mergeCell ref="A57:E57"/>
    <mergeCell ref="A58:E58"/>
  </mergeCells>
  <pageMargins left="0.62992125984251968" right="0.70866141732283472" top="0.27559055118110237" bottom="0.35433070866141736" header="0.31496062992125984" footer="0.19685039370078741"/>
  <pageSetup paperSize="9" scale="80"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topLeftCell="A33" zoomScaleNormal="100" workbookViewId="0">
      <selection activeCell="F25" sqref="F25"/>
    </sheetView>
  </sheetViews>
  <sheetFormatPr defaultColWidth="9.140625" defaultRowHeight="12.75" x14ac:dyDescent="0.2"/>
  <cols>
    <col min="1" max="3" width="9.140625" style="1"/>
    <col min="4" max="4" width="26.42578125" style="1" customWidth="1"/>
    <col min="5" max="5" width="16.42578125" style="1" customWidth="1"/>
    <col min="6" max="6" width="14" style="1" customWidth="1"/>
    <col min="7" max="7" width="16.140625" style="1" customWidth="1"/>
    <col min="8" max="8" width="6.28515625" style="1" customWidth="1"/>
    <col min="9" max="16384" width="9.140625" style="1"/>
  </cols>
  <sheetData>
    <row r="1" spans="1:7" ht="14.25" x14ac:dyDescent="0.2">
      <c r="A1" s="94" t="s">
        <v>73</v>
      </c>
      <c r="B1" s="94"/>
      <c r="C1" s="94"/>
      <c r="D1" s="94"/>
      <c r="E1" s="94"/>
      <c r="F1" s="94"/>
      <c r="G1" s="95"/>
    </row>
    <row r="2" spans="1:7" x14ac:dyDescent="0.2">
      <c r="A2" s="96" t="str">
        <f>'Ростовская 12'!A2:G2</f>
        <v>перед собственниками дома по адресу: ул. Ростовская 12</v>
      </c>
      <c r="B2" s="97"/>
      <c r="C2" s="97"/>
      <c r="D2" s="97"/>
      <c r="E2" s="97"/>
      <c r="F2" s="97"/>
      <c r="G2" s="97"/>
    </row>
    <row r="3" spans="1:7" hidden="1" x14ac:dyDescent="0.2">
      <c r="A3" s="98" t="s">
        <v>0</v>
      </c>
      <c r="B3" s="99"/>
      <c r="C3" s="99"/>
      <c r="D3" s="99"/>
      <c r="E3" s="2">
        <v>0</v>
      </c>
      <c r="F3" s="3" t="s">
        <v>1</v>
      </c>
    </row>
    <row r="4" spans="1:7" hidden="1" x14ac:dyDescent="0.2">
      <c r="A4" s="98" t="s">
        <v>2</v>
      </c>
      <c r="B4" s="99"/>
      <c r="C4" s="99"/>
      <c r="D4" s="99"/>
      <c r="E4" s="2"/>
      <c r="F4" s="3" t="s">
        <v>1</v>
      </c>
    </row>
    <row r="5" spans="1:7" hidden="1" x14ac:dyDescent="0.2">
      <c r="A5" s="98" t="s">
        <v>3</v>
      </c>
      <c r="B5" s="99"/>
      <c r="C5" s="99"/>
      <c r="D5" s="99"/>
      <c r="E5" s="2"/>
      <c r="F5" s="3" t="s">
        <v>4</v>
      </c>
    </row>
    <row r="6" spans="1:7" x14ac:dyDescent="0.2">
      <c r="A6" s="4"/>
      <c r="B6" s="5"/>
      <c r="C6" s="6"/>
      <c r="D6" s="7"/>
      <c r="E6" s="35" t="s">
        <v>54</v>
      </c>
      <c r="F6" s="36"/>
      <c r="G6" s="1" t="str">
        <f>'Ростовская 12'!G6</f>
        <v>в управлении с 01.01.2010г</v>
      </c>
    </row>
    <row r="7" spans="1:7" ht="15.75" x14ac:dyDescent="0.25">
      <c r="A7" s="8"/>
      <c r="B7" s="9"/>
      <c r="C7" s="10"/>
      <c r="D7" s="11"/>
      <c r="E7" s="12"/>
      <c r="F7" s="13"/>
    </row>
    <row r="8" spans="1:7" ht="71.25" x14ac:dyDescent="0.2">
      <c r="A8" s="109" t="s">
        <v>5</v>
      </c>
      <c r="B8" s="110"/>
      <c r="C8" s="110"/>
      <c r="D8" s="111"/>
      <c r="E8" s="14" t="s">
        <v>6</v>
      </c>
      <c r="F8" s="14" t="s">
        <v>7</v>
      </c>
      <c r="G8" s="15" t="str">
        <f>'Ростовская 12'!G8</f>
        <v>задолженность с нарастающим итогом с -01.01.2010г</v>
      </c>
    </row>
    <row r="9" spans="1:7" ht="15.75" x14ac:dyDescent="0.25">
      <c r="A9" s="112" t="s">
        <v>8</v>
      </c>
      <c r="B9" s="113"/>
      <c r="C9" s="113"/>
      <c r="D9" s="114"/>
      <c r="E9" s="16">
        <f>SUM(E10:E15)</f>
        <v>-4568.2800000000007</v>
      </c>
      <c r="F9" s="16">
        <f t="shared" ref="F9:G9" si="0">SUM(F10:F15)</f>
        <v>43961.15</v>
      </c>
      <c r="G9" s="16">
        <f t="shared" si="0"/>
        <v>429717.04</v>
      </c>
    </row>
    <row r="10" spans="1:7" ht="15.75" x14ac:dyDescent="0.25">
      <c r="A10" s="100" t="s">
        <v>9</v>
      </c>
      <c r="B10" s="101"/>
      <c r="C10" s="101"/>
      <c r="D10" s="102"/>
      <c r="E10" s="17">
        <v>0</v>
      </c>
      <c r="F10" s="17">
        <v>9088.59</v>
      </c>
      <c r="G10" s="18">
        <v>140094.76</v>
      </c>
    </row>
    <row r="11" spans="1:7" ht="15.75" x14ac:dyDescent="0.25">
      <c r="A11" s="100" t="s">
        <v>10</v>
      </c>
      <c r="B11" s="101"/>
      <c r="C11" s="101"/>
      <c r="D11" s="102"/>
      <c r="E11" s="17">
        <v>-2111.0500000000002</v>
      </c>
      <c r="F11" s="17">
        <v>2253.66</v>
      </c>
      <c r="G11" s="18">
        <v>107011.11</v>
      </c>
    </row>
    <row r="12" spans="1:7" ht="15.75" x14ac:dyDescent="0.25">
      <c r="A12" s="100" t="s">
        <v>11</v>
      </c>
      <c r="B12" s="101"/>
      <c r="C12" s="101"/>
      <c r="D12" s="102"/>
      <c r="E12" s="17">
        <v>-1489.47</v>
      </c>
      <c r="F12" s="17">
        <v>11006.57</v>
      </c>
      <c r="G12" s="18">
        <v>24666.87</v>
      </c>
    </row>
    <row r="13" spans="1:7" ht="15.75" x14ac:dyDescent="0.25">
      <c r="A13" s="100" t="s">
        <v>12</v>
      </c>
      <c r="B13" s="101"/>
      <c r="C13" s="101"/>
      <c r="D13" s="102"/>
      <c r="E13" s="17">
        <v>-237.47</v>
      </c>
      <c r="F13" s="17">
        <v>13780.67</v>
      </c>
      <c r="G13" s="18">
        <v>32818.06</v>
      </c>
    </row>
    <row r="14" spans="1:7" ht="15.75" x14ac:dyDescent="0.25">
      <c r="A14" s="93" t="s">
        <v>13</v>
      </c>
      <c r="B14" s="93"/>
      <c r="C14" s="93"/>
      <c r="D14" s="93"/>
      <c r="E14" s="17">
        <v>-170.59</v>
      </c>
      <c r="F14" s="17">
        <v>7371.11</v>
      </c>
      <c r="G14" s="18">
        <v>120032.28</v>
      </c>
    </row>
    <row r="15" spans="1:7" ht="15.75" x14ac:dyDescent="0.25">
      <c r="A15" s="100" t="s">
        <v>65</v>
      </c>
      <c r="B15" s="101"/>
      <c r="C15" s="101"/>
      <c r="D15" s="102"/>
      <c r="E15" s="17">
        <v>-559.70000000000005</v>
      </c>
      <c r="F15" s="17">
        <v>460.55</v>
      </c>
      <c r="G15" s="18">
        <v>5093.96</v>
      </c>
    </row>
    <row r="16" spans="1:7" ht="15.75" x14ac:dyDescent="0.25">
      <c r="A16" s="103" t="s">
        <v>40</v>
      </c>
      <c r="B16" s="104"/>
      <c r="C16" s="104"/>
      <c r="D16" s="105"/>
      <c r="E16" s="16">
        <f>SUM(E17:E20)</f>
        <v>2365613.63</v>
      </c>
      <c r="F16" s="16">
        <f t="shared" ref="F16:G16" si="1">SUM(F17:F20)</f>
        <v>2385275.6800000002</v>
      </c>
      <c r="G16" s="16">
        <f t="shared" si="1"/>
        <v>510487.88999999996</v>
      </c>
    </row>
    <row r="17" spans="1:12" ht="22.15" customHeight="1" x14ac:dyDescent="0.25">
      <c r="A17" s="115" t="s">
        <v>42</v>
      </c>
      <c r="B17" s="116"/>
      <c r="C17" s="116"/>
      <c r="D17" s="117"/>
      <c r="E17" s="17">
        <v>2015921.52</v>
      </c>
      <c r="F17" s="17">
        <v>2035232.09</v>
      </c>
      <c r="G17" s="18">
        <v>451023.07</v>
      </c>
    </row>
    <row r="18" spans="1:12" ht="15.75" x14ac:dyDescent="0.25">
      <c r="A18" s="93" t="s">
        <v>55</v>
      </c>
      <c r="B18" s="93"/>
      <c r="C18" s="93"/>
      <c r="D18" s="93"/>
      <c r="E18" s="17">
        <v>5215.45</v>
      </c>
      <c r="F18" s="17">
        <v>6012.07</v>
      </c>
      <c r="G18" s="18">
        <v>1039.04</v>
      </c>
    </row>
    <row r="19" spans="1:12" ht="15.75" x14ac:dyDescent="0.25">
      <c r="A19" s="93" t="s">
        <v>56</v>
      </c>
      <c r="B19" s="93"/>
      <c r="C19" s="93"/>
      <c r="D19" s="93"/>
      <c r="E19" s="17">
        <v>17679.669999999998</v>
      </c>
      <c r="F19" s="17">
        <v>17611.45</v>
      </c>
      <c r="G19" s="18">
        <v>2586.6</v>
      </c>
    </row>
    <row r="20" spans="1:12" ht="15.75" x14ac:dyDescent="0.25">
      <c r="A20" s="93" t="s">
        <v>57</v>
      </c>
      <c r="B20" s="93"/>
      <c r="C20" s="93"/>
      <c r="D20" s="93"/>
      <c r="E20" s="17">
        <v>326796.99</v>
      </c>
      <c r="F20" s="17">
        <v>326420.07</v>
      </c>
      <c r="G20" s="18">
        <v>55839.18</v>
      </c>
    </row>
    <row r="21" spans="1:12" ht="15.75" x14ac:dyDescent="0.25">
      <c r="A21" s="92" t="s">
        <v>14</v>
      </c>
      <c r="B21" s="92"/>
      <c r="C21" s="92"/>
      <c r="D21" s="92"/>
      <c r="E21" s="16">
        <f>SUM(E22)</f>
        <v>0</v>
      </c>
      <c r="F21" s="16">
        <f t="shared" ref="F21:G21" si="2">SUM(F22)</f>
        <v>0</v>
      </c>
      <c r="G21" s="16">
        <f t="shared" si="2"/>
        <v>0</v>
      </c>
    </row>
    <row r="22" spans="1:12" ht="15.75" hidden="1" x14ac:dyDescent="0.25">
      <c r="A22" s="93" t="s">
        <v>15</v>
      </c>
      <c r="B22" s="93"/>
      <c r="C22" s="93"/>
      <c r="D22" s="93"/>
      <c r="E22" s="17"/>
      <c r="F22" s="17"/>
      <c r="G22" s="18"/>
    </row>
    <row r="23" spans="1:12" ht="15.75" x14ac:dyDescent="0.25">
      <c r="A23" s="20"/>
      <c r="B23" s="21"/>
      <c r="C23" s="21"/>
      <c r="D23" s="21"/>
      <c r="E23" s="29"/>
      <c r="F23" s="29"/>
      <c r="G23" s="22"/>
    </row>
    <row r="24" spans="1:12" ht="15.75" x14ac:dyDescent="0.25">
      <c r="A24" s="23" t="s">
        <v>67</v>
      </c>
      <c r="B24" s="23"/>
      <c r="C24" s="23"/>
      <c r="D24" s="23"/>
      <c r="E24" s="24"/>
      <c r="F24" s="13"/>
    </row>
    <row r="25" spans="1:12" ht="15.75" x14ac:dyDescent="0.25">
      <c r="A25" s="66" t="s">
        <v>74</v>
      </c>
      <c r="B25" s="66"/>
      <c r="C25" s="66"/>
      <c r="D25" s="66"/>
      <c r="E25" s="66"/>
      <c r="F25" s="38">
        <f>'Ростовская 12(2020)'!F59</f>
        <v>2312109.6010234691</v>
      </c>
      <c r="G25" s="19"/>
    </row>
    <row r="26" spans="1:12" x14ac:dyDescent="0.2">
      <c r="A26" s="82" t="s">
        <v>69</v>
      </c>
      <c r="B26" s="83"/>
      <c r="C26" s="83"/>
      <c r="D26" s="83"/>
      <c r="E26" s="84"/>
      <c r="F26" s="78">
        <f>SUM(F28:F32)</f>
        <v>387094.43362952291</v>
      </c>
    </row>
    <row r="27" spans="1:12" ht="56.45" customHeight="1" x14ac:dyDescent="0.2">
      <c r="A27" s="85"/>
      <c r="B27" s="86"/>
      <c r="C27" s="86"/>
      <c r="D27" s="86"/>
      <c r="E27" s="87"/>
      <c r="F27" s="79"/>
    </row>
    <row r="28" spans="1:12" ht="15.75" hidden="1" x14ac:dyDescent="0.25">
      <c r="A28" s="64" t="s">
        <v>16</v>
      </c>
      <c r="B28" s="76"/>
      <c r="C28" s="76"/>
      <c r="D28" s="76"/>
      <c r="E28" s="77"/>
      <c r="F28" s="25">
        <f>'[4]УК ВР декабрь нар'!W231</f>
        <v>25952.020466295478</v>
      </c>
      <c r="L28" s="39"/>
    </row>
    <row r="29" spans="1:12" ht="15.75" hidden="1" x14ac:dyDescent="0.25">
      <c r="A29" s="64" t="s">
        <v>30</v>
      </c>
      <c r="B29" s="76"/>
      <c r="C29" s="76"/>
      <c r="D29" s="76"/>
      <c r="E29" s="77"/>
      <c r="F29" s="25">
        <f>'[4]УК ВР декабрь нар'!X231</f>
        <v>6141.1108648918998</v>
      </c>
    </row>
    <row r="30" spans="1:12" ht="15.75" hidden="1" x14ac:dyDescent="0.25">
      <c r="A30" s="64" t="s">
        <v>18</v>
      </c>
      <c r="B30" s="76"/>
      <c r="C30" s="76"/>
      <c r="D30" s="76"/>
      <c r="E30" s="77"/>
      <c r="F30" s="25">
        <f>'[4]УК ВР декабрь нар'!Y231+'[4]УК ВР декабрь нар'!DX231</f>
        <v>7826.7743000000009</v>
      </c>
    </row>
    <row r="31" spans="1:12" ht="15.75" hidden="1" x14ac:dyDescent="0.25">
      <c r="A31" s="64" t="s">
        <v>19</v>
      </c>
      <c r="B31" s="76"/>
      <c r="C31" s="76"/>
      <c r="D31" s="76"/>
      <c r="E31" s="77"/>
      <c r="F31" s="25">
        <f>'[4]УК ВР декабрь нар'!AV231+'[4]УК ВР декабрь нар'!BM231+'[4]УК ВР декабрь нар'!BN231+'[4]УК ВР декабрь нар'!BO231+'[4]УК ВР декабрь нар'!BP231+'[4]УК ВР декабрь нар'!EG231+'[4]УК ВР декабрь нар'!EH231+'[4]УК ВР декабрь нар'!EI231+'[4]УК ВР декабрь нар'!EJ231</f>
        <v>241001.86049999995</v>
      </c>
    </row>
    <row r="32" spans="1:12" ht="15.75" hidden="1" x14ac:dyDescent="0.25">
      <c r="A32" s="67" t="s">
        <v>61</v>
      </c>
      <c r="B32" s="80"/>
      <c r="C32" s="80"/>
      <c r="D32" s="80"/>
      <c r="E32" s="81"/>
      <c r="F32" s="25">
        <f>'[4]УК ВР декабрь нар'!AY231</f>
        <v>106172.66749833558</v>
      </c>
    </row>
    <row r="33" spans="1:12" x14ac:dyDescent="0.2">
      <c r="A33" s="82" t="s">
        <v>70</v>
      </c>
      <c r="B33" s="83"/>
      <c r="C33" s="83"/>
      <c r="D33" s="83"/>
      <c r="E33" s="84"/>
      <c r="F33" s="78">
        <f>SUM(F35:F39)+292449.79</f>
        <v>698725.40157573507</v>
      </c>
    </row>
    <row r="34" spans="1:12" ht="94.9" customHeight="1" x14ac:dyDescent="0.2">
      <c r="A34" s="85"/>
      <c r="B34" s="86"/>
      <c r="C34" s="86"/>
      <c r="D34" s="86"/>
      <c r="E34" s="87"/>
      <c r="F34" s="79"/>
    </row>
    <row r="35" spans="1:12" ht="15.75" hidden="1" x14ac:dyDescent="0.25">
      <c r="A35" s="63" t="s">
        <v>16</v>
      </c>
      <c r="B35" s="63"/>
      <c r="C35" s="63"/>
      <c r="D35" s="63"/>
      <c r="E35" s="63"/>
      <c r="F35" s="25">
        <f>'[4]УК ВР декабрь нар'!CN231+'[4]УК ВР декабрь нар'!DU231</f>
        <v>173502.6283079659</v>
      </c>
      <c r="L35" s="39"/>
    </row>
    <row r="36" spans="1:12" ht="15.75" hidden="1" x14ac:dyDescent="0.25">
      <c r="A36" s="63" t="s">
        <v>30</v>
      </c>
      <c r="B36" s="63"/>
      <c r="C36" s="63"/>
      <c r="D36" s="63"/>
      <c r="E36" s="63"/>
      <c r="F36" s="25">
        <f>'[4]УК ВР декабрь нар'!CO231+'[4]УК ВР декабрь нар'!DV231</f>
        <v>39423.690574409753</v>
      </c>
    </row>
    <row r="37" spans="1:12" ht="15.75" hidden="1" x14ac:dyDescent="0.25">
      <c r="A37" s="63" t="s">
        <v>18</v>
      </c>
      <c r="B37" s="63"/>
      <c r="C37" s="63"/>
      <c r="D37" s="63"/>
      <c r="E37" s="63"/>
      <c r="F37" s="25">
        <f>'[4]УК ВР декабрь нар'!CP231+'[4]УК ВР декабрь нар'!DL231+'[4]УК ВР декабрь нар'!DP231+'[4]УК ВР декабрь нар'!DT231</f>
        <v>96700.051649999979</v>
      </c>
    </row>
    <row r="38" spans="1:12" ht="15.75" hidden="1" x14ac:dyDescent="0.25">
      <c r="A38" s="63" t="s">
        <v>19</v>
      </c>
      <c r="B38" s="63"/>
      <c r="C38" s="63"/>
      <c r="D38" s="63"/>
      <c r="E38" s="63"/>
      <c r="F38" s="25">
        <f>'[4]УК ВР декабрь нар'!DB231+'[4]УК ВР декабрь нар'!DY231+'[4]УК ВР декабрь нар'!DZ231+'[4]УК ВР декабрь нар'!EA231+'[4]УК ВР декабрь нар'!EB231+'[4]УК ВР декабрь нар'!EC231+'[4]УК ВР декабрь нар'!ED231+'[4]УК ВР декабрь нар'!EE231+'[4]УК ВР декабрь нар'!EF231</f>
        <v>0</v>
      </c>
    </row>
    <row r="39" spans="1:12" ht="51" hidden="1" customHeight="1" x14ac:dyDescent="0.25">
      <c r="A39" s="67" t="s">
        <v>63</v>
      </c>
      <c r="B39" s="68"/>
      <c r="C39" s="68"/>
      <c r="D39" s="68"/>
      <c r="E39" s="69"/>
      <c r="F39" s="25">
        <f>'[4]УК ВР декабрь нар'!DG231+'[4]УК ВР декабрь нар'!EP231</f>
        <v>96649.24104335942</v>
      </c>
    </row>
    <row r="40" spans="1:12" ht="72" customHeight="1" x14ac:dyDescent="0.25">
      <c r="A40" s="70" t="s">
        <v>71</v>
      </c>
      <c r="B40" s="71"/>
      <c r="C40" s="71"/>
      <c r="D40" s="71"/>
      <c r="E40" s="72"/>
      <c r="F40" s="26">
        <f>SUM(F41:F49)</f>
        <v>803192.51910000003</v>
      </c>
    </row>
    <row r="41" spans="1:12" ht="15.75" hidden="1" x14ac:dyDescent="0.25">
      <c r="A41" s="73" t="s">
        <v>20</v>
      </c>
      <c r="B41" s="74"/>
      <c r="C41" s="74"/>
      <c r="D41" s="74"/>
      <c r="E41" s="75"/>
      <c r="F41" s="25">
        <f>'[4]УК ВР декабрь нар'!$EU231+'[4]УК ВР декабрь нар'!FV231+'[4]УК ВР декабрь нар'!EY231</f>
        <v>789844.28999999992</v>
      </c>
      <c r="L41" s="39"/>
    </row>
    <row r="42" spans="1:12" ht="15.75" hidden="1" x14ac:dyDescent="0.25">
      <c r="A42" s="64" t="s">
        <v>30</v>
      </c>
      <c r="B42" s="76"/>
      <c r="C42" s="76"/>
      <c r="D42" s="76"/>
      <c r="E42" s="76"/>
      <c r="F42" s="25"/>
    </row>
    <row r="43" spans="1:12" ht="15.75" hidden="1" x14ac:dyDescent="0.25">
      <c r="A43" s="63" t="s">
        <v>21</v>
      </c>
      <c r="B43" s="63"/>
      <c r="C43" s="63"/>
      <c r="D43" s="63"/>
      <c r="E43" s="64"/>
      <c r="F43" s="25"/>
    </row>
    <row r="44" spans="1:12" ht="15.75" hidden="1" x14ac:dyDescent="0.25">
      <c r="A44" s="64" t="s">
        <v>17</v>
      </c>
      <c r="B44" s="76"/>
      <c r="C44" s="76"/>
      <c r="D44" s="76"/>
      <c r="E44" s="76"/>
      <c r="F44" s="25"/>
    </row>
    <row r="45" spans="1:12" ht="15.75" hidden="1" x14ac:dyDescent="0.25">
      <c r="A45" s="63" t="s">
        <v>22</v>
      </c>
      <c r="B45" s="63"/>
      <c r="C45" s="63"/>
      <c r="D45" s="63"/>
      <c r="E45" s="64"/>
      <c r="F45" s="25"/>
    </row>
    <row r="46" spans="1:12" ht="15.75" hidden="1" x14ac:dyDescent="0.25">
      <c r="A46" s="64" t="s">
        <v>17</v>
      </c>
      <c r="B46" s="76"/>
      <c r="C46" s="76"/>
      <c r="D46" s="76"/>
      <c r="E46" s="76"/>
      <c r="F46" s="25"/>
    </row>
    <row r="47" spans="1:12" ht="15.75" hidden="1" x14ac:dyDescent="0.25">
      <c r="A47" s="63" t="s">
        <v>18</v>
      </c>
      <c r="B47" s="63"/>
      <c r="C47" s="63"/>
      <c r="D47" s="63"/>
      <c r="E47" s="64"/>
      <c r="F47" s="25">
        <f>'[4]УК ВР декабрь нар'!EW231+'[4]УК ВР декабрь нар'!FA231+'[4]УК ВР декабрь нар'!FZ231</f>
        <v>2963.4092999999998</v>
      </c>
    </row>
    <row r="48" spans="1:12" ht="15.75" hidden="1" x14ac:dyDescent="0.25">
      <c r="A48" s="64" t="s">
        <v>19</v>
      </c>
      <c r="B48" s="76"/>
      <c r="C48" s="76"/>
      <c r="D48" s="76"/>
      <c r="E48" s="76"/>
      <c r="F48" s="25">
        <f>'[4]УК ВР декабрь нар'!FL231+'[4]УК ВР декабрь нар'!GG231</f>
        <v>10384.819799999999</v>
      </c>
    </row>
    <row r="49" spans="1:15" ht="15.75" hidden="1" x14ac:dyDescent="0.25">
      <c r="A49" s="67" t="s">
        <v>64</v>
      </c>
      <c r="B49" s="68"/>
      <c r="C49" s="68"/>
      <c r="D49" s="68"/>
      <c r="E49" s="69"/>
      <c r="F49" s="25">
        <f>'[4]УК ВР декабрь нар'!FS231+'[4]УК ВР декабрь нар'!GL231</f>
        <v>0</v>
      </c>
    </row>
    <row r="50" spans="1:15" ht="15.6" hidden="1" customHeight="1" x14ac:dyDescent="0.25">
      <c r="A50" s="70" t="s">
        <v>36</v>
      </c>
      <c r="B50" s="76"/>
      <c r="C50" s="76"/>
      <c r="D50" s="76"/>
      <c r="E50" s="77"/>
      <c r="F50" s="30"/>
    </row>
    <row r="51" spans="1:15" ht="15.75" x14ac:dyDescent="0.25">
      <c r="A51" s="89" t="s">
        <v>72</v>
      </c>
      <c r="B51" s="90"/>
      <c r="C51" s="90"/>
      <c r="D51" s="90"/>
      <c r="E51" s="91"/>
      <c r="F51" s="26">
        <f>F26+F33+F40+F50</f>
        <v>1889012.354305258</v>
      </c>
      <c r="G51" s="19"/>
      <c r="K51" s="19"/>
    </row>
    <row r="52" spans="1:15" ht="15.75" x14ac:dyDescent="0.25">
      <c r="A52" s="33" t="s">
        <v>50</v>
      </c>
      <c r="B52" s="41"/>
      <c r="C52" s="41"/>
      <c r="D52" s="41"/>
      <c r="E52" s="41"/>
      <c r="F52" s="26">
        <f>F53+F54+F55</f>
        <v>234454.96999999997</v>
      </c>
    </row>
    <row r="53" spans="1:15" ht="15.75" x14ac:dyDescent="0.25">
      <c r="A53" s="64" t="s">
        <v>51</v>
      </c>
      <c r="B53" s="76"/>
      <c r="C53" s="76"/>
      <c r="D53" s="76"/>
      <c r="E53" s="76"/>
      <c r="F53" s="25">
        <v>64867.86</v>
      </c>
    </row>
    <row r="54" spans="1:15" ht="15.75" x14ac:dyDescent="0.25">
      <c r="A54" s="64" t="s">
        <v>23</v>
      </c>
      <c r="B54" s="76"/>
      <c r="C54" s="76"/>
      <c r="D54" s="76"/>
      <c r="E54" s="76"/>
      <c r="F54" s="25">
        <v>169587.11</v>
      </c>
    </row>
    <row r="55" spans="1:15" ht="18" hidden="1" customHeight="1" x14ac:dyDescent="0.25">
      <c r="A55" s="73" t="s">
        <v>24</v>
      </c>
      <c r="B55" s="74"/>
      <c r="C55" s="74"/>
      <c r="D55" s="74"/>
      <c r="E55" s="75"/>
      <c r="F55" s="25">
        <v>0</v>
      </c>
    </row>
    <row r="56" spans="1:15" ht="15.75" x14ac:dyDescent="0.25">
      <c r="A56" s="65" t="s">
        <v>25</v>
      </c>
      <c r="B56" s="65"/>
      <c r="C56" s="65"/>
      <c r="D56" s="65"/>
      <c r="E56" s="65"/>
      <c r="F56" s="26">
        <f>F51+F52</f>
        <v>2123467.3243052578</v>
      </c>
      <c r="N56" s="19"/>
      <c r="O56" s="19"/>
    </row>
    <row r="57" spans="1:15" ht="15.75" x14ac:dyDescent="0.25">
      <c r="A57" s="66" t="s">
        <v>52</v>
      </c>
      <c r="B57" s="66"/>
      <c r="C57" s="66"/>
      <c r="D57" s="66"/>
      <c r="E57" s="66"/>
      <c r="F57" s="27">
        <f>E17</f>
        <v>2015921.52</v>
      </c>
    </row>
    <row r="58" spans="1:15" ht="15.75" x14ac:dyDescent="0.25">
      <c r="A58" s="66" t="s">
        <v>26</v>
      </c>
      <c r="B58" s="66"/>
      <c r="C58" s="66"/>
      <c r="D58" s="66"/>
      <c r="E58" s="66"/>
      <c r="F58" s="26">
        <f>F17</f>
        <v>2035232.09</v>
      </c>
      <c r="H58" s="28"/>
    </row>
    <row r="59" spans="1:15" ht="15.75" x14ac:dyDescent="0.25">
      <c r="A59" s="88" t="s">
        <v>27</v>
      </c>
      <c r="B59" s="88"/>
      <c r="C59" s="88"/>
      <c r="D59" s="88"/>
      <c r="E59" s="88"/>
      <c r="F59" s="26">
        <f>F25+F57-F56</f>
        <v>2204563.7967182109</v>
      </c>
      <c r="H59" s="28"/>
      <c r="K59" s="19"/>
    </row>
    <row r="61" spans="1:15" x14ac:dyDescent="0.2">
      <c r="A61" s="1" t="s">
        <v>28</v>
      </c>
      <c r="F61" s="28"/>
    </row>
  </sheetData>
  <mergeCells count="54">
    <mergeCell ref="A8:D8"/>
    <mergeCell ref="A1:G1"/>
    <mergeCell ref="A2:G2"/>
    <mergeCell ref="A3:D3"/>
    <mergeCell ref="A4:D4"/>
    <mergeCell ref="A5:D5"/>
    <mergeCell ref="A20:D20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F33:F34"/>
    <mergeCell ref="A21:D21"/>
    <mergeCell ref="A22:D22"/>
    <mergeCell ref="A25:E25"/>
    <mergeCell ref="A26:E27"/>
    <mergeCell ref="F26:F27"/>
    <mergeCell ref="A28:E28"/>
    <mergeCell ref="A29:E29"/>
    <mergeCell ref="A30:E30"/>
    <mergeCell ref="A31:E31"/>
    <mergeCell ref="A32:E32"/>
    <mergeCell ref="A33:E34"/>
    <mergeCell ref="A46:E46"/>
    <mergeCell ref="A35:E35"/>
    <mergeCell ref="A36:E36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59:E59"/>
    <mergeCell ref="A47:E47"/>
    <mergeCell ref="A48:E48"/>
    <mergeCell ref="A49:E49"/>
    <mergeCell ref="A50:E50"/>
    <mergeCell ref="A51:E51"/>
    <mergeCell ref="A53:E53"/>
    <mergeCell ref="A54:E54"/>
    <mergeCell ref="A55:E55"/>
    <mergeCell ref="A56:E56"/>
    <mergeCell ref="A57:E57"/>
    <mergeCell ref="A58:E58"/>
  </mergeCells>
  <pageMargins left="0.62992125984251968" right="0.70866141732283472" top="0.27559055118110237" bottom="0.35433070866141736" header="0.31496062992125984" footer="0.19685039370078741"/>
  <pageSetup paperSize="9" scale="72" orientation="portrait" horizontalDpi="0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9"/>
  <sheetViews>
    <sheetView topLeftCell="A21" zoomScale="90" zoomScaleNormal="90" workbookViewId="0">
      <selection activeCell="A17" sqref="A17:D17"/>
    </sheetView>
  </sheetViews>
  <sheetFormatPr defaultColWidth="8.7109375" defaultRowHeight="12.75" x14ac:dyDescent="0.2"/>
  <cols>
    <col min="1" max="3" width="8.7109375" style="1"/>
    <col min="4" max="4" width="27.5703125" style="1" customWidth="1"/>
    <col min="5" max="5" width="13.28515625" style="19" customWidth="1"/>
    <col min="6" max="6" width="14.140625" style="19" customWidth="1"/>
    <col min="7" max="7" width="15.28515625" style="19" customWidth="1"/>
    <col min="8" max="8" width="8.7109375" style="19"/>
    <col min="9" max="9" width="8.7109375" style="1"/>
    <col min="10" max="10" width="15.42578125" style="1" customWidth="1"/>
    <col min="11" max="11" width="12.28515625" style="1" customWidth="1"/>
    <col min="12" max="16384" width="8.7109375" style="1"/>
  </cols>
  <sheetData>
    <row r="1" spans="1:9" ht="15.75" x14ac:dyDescent="0.2">
      <c r="A1" s="124" t="s">
        <v>75</v>
      </c>
      <c r="B1" s="124"/>
      <c r="C1" s="124"/>
      <c r="D1" s="124"/>
      <c r="E1" s="124"/>
      <c r="F1" s="124"/>
      <c r="G1" s="97"/>
      <c r="I1" s="43"/>
    </row>
    <row r="2" spans="1:9" ht="22.5" customHeight="1" x14ac:dyDescent="0.2">
      <c r="A2" s="124" t="str">
        <f>'Ростовская 12(2021)'!A2:G2</f>
        <v>перед собственниками дома по адресу: ул. Ростовская 12</v>
      </c>
      <c r="B2" s="97"/>
      <c r="C2" s="97"/>
      <c r="D2" s="97"/>
      <c r="E2" s="97"/>
      <c r="F2" s="97"/>
      <c r="G2" s="97"/>
      <c r="I2" s="43"/>
    </row>
    <row r="3" spans="1:9" hidden="1" x14ac:dyDescent="0.2">
      <c r="A3" s="125" t="s">
        <v>0</v>
      </c>
      <c r="B3" s="126"/>
      <c r="C3" s="126"/>
      <c r="D3" s="126"/>
      <c r="E3" s="44">
        <f>E4+E5</f>
        <v>18358.3</v>
      </c>
      <c r="F3" s="44" t="s">
        <v>1</v>
      </c>
      <c r="G3" s="44"/>
      <c r="I3" s="43"/>
    </row>
    <row r="4" spans="1:9" hidden="1" x14ac:dyDescent="0.2">
      <c r="A4" s="125" t="s">
        <v>2</v>
      </c>
      <c r="B4" s="126"/>
      <c r="C4" s="126"/>
      <c r="D4" s="126"/>
      <c r="E4" s="44">
        <f>'[5]2018'!E4</f>
        <v>17955.8</v>
      </c>
      <c r="F4" s="44" t="s">
        <v>1</v>
      </c>
      <c r="G4" s="44"/>
      <c r="I4" s="43"/>
    </row>
    <row r="5" spans="1:9" hidden="1" x14ac:dyDescent="0.2">
      <c r="A5" s="125" t="s">
        <v>3</v>
      </c>
      <c r="B5" s="126"/>
      <c r="C5" s="126"/>
      <c r="D5" s="126"/>
      <c r="E5" s="44">
        <f>'[5]2018'!E5</f>
        <v>402.5</v>
      </c>
      <c r="F5" s="44" t="s">
        <v>4</v>
      </c>
      <c r="G5" s="44"/>
      <c r="I5" s="43"/>
    </row>
    <row r="6" spans="1:9" ht="18.75" x14ac:dyDescent="0.2">
      <c r="A6" s="45"/>
      <c r="B6" s="46"/>
      <c r="C6" s="46"/>
      <c r="D6" s="46"/>
      <c r="E6" s="47" t="s">
        <v>46</v>
      </c>
      <c r="F6" s="44"/>
      <c r="G6" s="44"/>
      <c r="I6" s="43"/>
    </row>
    <row r="7" spans="1:9" ht="10.9" customHeight="1" x14ac:dyDescent="0.25">
      <c r="A7" s="8"/>
      <c r="B7" s="48"/>
      <c r="C7" s="10"/>
      <c r="D7" s="11"/>
      <c r="E7" s="49"/>
      <c r="F7" s="50"/>
      <c r="G7" s="51"/>
      <c r="H7" s="51"/>
      <c r="I7" s="43"/>
    </row>
    <row r="8" spans="1:9" ht="8.4499999999999993" customHeight="1" x14ac:dyDescent="0.25">
      <c r="A8" s="8"/>
      <c r="B8" s="9"/>
      <c r="C8" s="10"/>
      <c r="D8" s="11"/>
      <c r="E8" s="52"/>
      <c r="F8" s="50"/>
      <c r="G8" s="51"/>
    </row>
    <row r="9" spans="1:9" ht="38.25" x14ac:dyDescent="0.2">
      <c r="A9" s="121" t="s">
        <v>5</v>
      </c>
      <c r="B9" s="122"/>
      <c r="C9" s="122"/>
      <c r="D9" s="123"/>
      <c r="E9" s="53" t="s">
        <v>6</v>
      </c>
      <c r="F9" s="53" t="s">
        <v>7</v>
      </c>
      <c r="G9" s="54" t="s">
        <v>76</v>
      </c>
    </row>
    <row r="10" spans="1:9" ht="15.75" x14ac:dyDescent="0.25">
      <c r="A10" s="130" t="s">
        <v>8</v>
      </c>
      <c r="B10" s="131"/>
      <c r="C10" s="131"/>
      <c r="D10" s="132"/>
      <c r="E10" s="55">
        <f>SUM(E11:E16)</f>
        <v>-13438.18</v>
      </c>
      <c r="F10" s="55">
        <f>SUM(F11:F16)</f>
        <v>-7976.4700000000012</v>
      </c>
      <c r="G10" s="55">
        <f>SUM(G11:G16)</f>
        <v>331607.23999999993</v>
      </c>
    </row>
    <row r="11" spans="1:9" ht="15.75" x14ac:dyDescent="0.25">
      <c r="A11" s="118" t="s">
        <v>9</v>
      </c>
      <c r="B11" s="119"/>
      <c r="C11" s="119"/>
      <c r="D11" s="120"/>
      <c r="E11" s="18">
        <v>0</v>
      </c>
      <c r="F11" s="18">
        <v>96.72</v>
      </c>
      <c r="G11" s="18">
        <v>118393.78</v>
      </c>
    </row>
    <row r="12" spans="1:9" ht="15.75" x14ac:dyDescent="0.25">
      <c r="A12" s="118" t="s">
        <v>10</v>
      </c>
      <c r="B12" s="119"/>
      <c r="C12" s="119"/>
      <c r="D12" s="120"/>
      <c r="E12" s="18">
        <v>-4401.38</v>
      </c>
      <c r="F12" s="18">
        <v>-3910.6</v>
      </c>
      <c r="G12" s="18">
        <v>80339.77</v>
      </c>
    </row>
    <row r="13" spans="1:9" ht="15.75" x14ac:dyDescent="0.25">
      <c r="A13" s="118" t="s">
        <v>11</v>
      </c>
      <c r="B13" s="119"/>
      <c r="C13" s="119"/>
      <c r="D13" s="120"/>
      <c r="E13" s="18">
        <v>-61.92</v>
      </c>
      <c r="F13" s="18">
        <v>826.87</v>
      </c>
      <c r="G13" s="18">
        <v>16516.29</v>
      </c>
    </row>
    <row r="14" spans="1:9" ht="15.75" x14ac:dyDescent="0.25">
      <c r="A14" s="118" t="s">
        <v>12</v>
      </c>
      <c r="B14" s="119"/>
      <c r="C14" s="119"/>
      <c r="D14" s="120"/>
      <c r="E14" s="18">
        <v>-1010.77</v>
      </c>
      <c r="F14" s="18">
        <v>65.150000000000006</v>
      </c>
      <c r="G14" s="18">
        <v>21659.3</v>
      </c>
    </row>
    <row r="15" spans="1:9" ht="15.75" x14ac:dyDescent="0.25">
      <c r="A15" s="133" t="s">
        <v>13</v>
      </c>
      <c r="B15" s="133"/>
      <c r="C15" s="133"/>
      <c r="D15" s="133"/>
      <c r="E15" s="18">
        <v>-7964.11</v>
      </c>
      <c r="F15" s="18">
        <v>-6602.68</v>
      </c>
      <c r="G15" s="18">
        <v>92953.81</v>
      </c>
    </row>
    <row r="16" spans="1:9" ht="15.75" x14ac:dyDescent="0.25">
      <c r="A16" s="118" t="s">
        <v>77</v>
      </c>
      <c r="B16" s="119"/>
      <c r="C16" s="119"/>
      <c r="D16" s="120"/>
      <c r="E16" s="18">
        <v>0</v>
      </c>
      <c r="F16" s="18">
        <v>1548.07</v>
      </c>
      <c r="G16" s="18">
        <v>1744.29</v>
      </c>
    </row>
    <row r="17" spans="1:10" ht="63.75" customHeight="1" x14ac:dyDescent="0.25">
      <c r="A17" s="134" t="s">
        <v>78</v>
      </c>
      <c r="B17" s="135"/>
      <c r="C17" s="135"/>
      <c r="D17" s="136"/>
      <c r="E17" s="18">
        <v>2104423.2400000002</v>
      </c>
      <c r="F17" s="18">
        <v>2071078.03</v>
      </c>
      <c r="G17" s="18">
        <v>429474.13</v>
      </c>
    </row>
    <row r="18" spans="1:10" ht="15.75" hidden="1" x14ac:dyDescent="0.25">
      <c r="A18" s="133" t="s">
        <v>79</v>
      </c>
      <c r="B18" s="133"/>
      <c r="C18" s="133"/>
      <c r="D18" s="133"/>
      <c r="E18" s="18"/>
      <c r="F18" s="18"/>
      <c r="G18" s="18"/>
      <c r="J18" s="19"/>
    </row>
    <row r="19" spans="1:10" ht="15.75" hidden="1" x14ac:dyDescent="0.25">
      <c r="A19" s="133" t="s">
        <v>80</v>
      </c>
      <c r="B19" s="133"/>
      <c r="C19" s="133"/>
      <c r="D19" s="133"/>
      <c r="E19" s="18"/>
      <c r="F19" s="18"/>
      <c r="G19" s="18"/>
    </row>
    <row r="20" spans="1:10" ht="15.75" hidden="1" x14ac:dyDescent="0.25">
      <c r="A20" s="133" t="s">
        <v>81</v>
      </c>
      <c r="B20" s="133"/>
      <c r="C20" s="133"/>
      <c r="D20" s="133"/>
      <c r="E20" s="18"/>
      <c r="F20" s="18"/>
      <c r="G20" s="18"/>
    </row>
    <row r="21" spans="1:10" ht="32.25" customHeight="1" x14ac:dyDescent="0.25">
      <c r="A21" s="127" t="s">
        <v>82</v>
      </c>
      <c r="B21" s="128"/>
      <c r="C21" s="128"/>
      <c r="D21" s="129"/>
      <c r="E21" s="56">
        <f>E22+E23+E24+E25</f>
        <v>369471.67</v>
      </c>
      <c r="F21" s="56">
        <f t="shared" ref="F21:G21" si="0">F22+F23+F24+F25</f>
        <v>358110.91</v>
      </c>
      <c r="G21" s="56">
        <f t="shared" si="0"/>
        <v>62699.950000000004</v>
      </c>
    </row>
    <row r="22" spans="1:10" ht="15.75" x14ac:dyDescent="0.25">
      <c r="A22" s="118" t="s">
        <v>55</v>
      </c>
      <c r="B22" s="119"/>
      <c r="C22" s="119"/>
      <c r="D22" s="120"/>
      <c r="E22" s="18">
        <v>3586.79</v>
      </c>
      <c r="F22" s="18">
        <v>3570.92</v>
      </c>
      <c r="G22" s="18">
        <v>854.13</v>
      </c>
    </row>
    <row r="23" spans="1:10" ht="15.75" x14ac:dyDescent="0.25">
      <c r="A23" s="118" t="s">
        <v>56</v>
      </c>
      <c r="B23" s="119"/>
      <c r="C23" s="119"/>
      <c r="D23" s="120"/>
      <c r="E23" s="18">
        <v>19179.38</v>
      </c>
      <c r="F23" s="18">
        <v>18773.560000000001</v>
      </c>
      <c r="G23" s="18">
        <v>2789.31</v>
      </c>
    </row>
    <row r="24" spans="1:10" ht="15.75" x14ac:dyDescent="0.25">
      <c r="A24" s="118" t="s">
        <v>57</v>
      </c>
      <c r="B24" s="119"/>
      <c r="C24" s="119"/>
      <c r="D24" s="120"/>
      <c r="E24" s="18">
        <v>345098.62</v>
      </c>
      <c r="F24" s="18">
        <v>335757.6</v>
      </c>
      <c r="G24" s="18">
        <v>57458.46</v>
      </c>
    </row>
    <row r="25" spans="1:10" ht="15.75" x14ac:dyDescent="0.25">
      <c r="A25" s="118" t="s">
        <v>83</v>
      </c>
      <c r="B25" s="119"/>
      <c r="C25" s="119"/>
      <c r="D25" s="120"/>
      <c r="E25" s="18">
        <v>1606.88</v>
      </c>
      <c r="F25" s="18">
        <v>8.83</v>
      </c>
      <c r="G25" s="18">
        <v>1598.05</v>
      </c>
    </row>
    <row r="26" spans="1:10" ht="15.75" hidden="1" x14ac:dyDescent="0.25">
      <c r="A26" s="137" t="s">
        <v>14</v>
      </c>
      <c r="B26" s="137"/>
      <c r="C26" s="137"/>
      <c r="D26" s="137"/>
      <c r="E26" s="55">
        <f>E27</f>
        <v>0</v>
      </c>
      <c r="F26" s="55">
        <f t="shared" ref="F26:G26" si="1">F27</f>
        <v>0</v>
      </c>
      <c r="G26" s="55">
        <f t="shared" si="1"/>
        <v>0</v>
      </c>
    </row>
    <row r="27" spans="1:10" ht="15.75" hidden="1" x14ac:dyDescent="0.25">
      <c r="A27" s="133" t="s">
        <v>15</v>
      </c>
      <c r="B27" s="133"/>
      <c r="C27" s="133"/>
      <c r="D27" s="133"/>
      <c r="E27" s="18"/>
      <c r="F27" s="18"/>
      <c r="G27" s="18"/>
      <c r="J27" s="19"/>
    </row>
    <row r="28" spans="1:10" ht="8.4499999999999993" customHeight="1" x14ac:dyDescent="0.25">
      <c r="A28" s="57"/>
      <c r="B28" s="57"/>
      <c r="C28" s="57"/>
      <c r="D28" s="57"/>
      <c r="E28" s="22"/>
      <c r="F28" s="22"/>
    </row>
    <row r="29" spans="1:10" ht="15.75" x14ac:dyDescent="0.25">
      <c r="A29" s="23" t="s">
        <v>67</v>
      </c>
      <c r="B29" s="23"/>
      <c r="C29" s="23"/>
      <c r="D29" s="23"/>
      <c r="E29" s="24"/>
      <c r="F29" s="13"/>
    </row>
    <row r="30" spans="1:10" ht="15.75" x14ac:dyDescent="0.25">
      <c r="A30" s="66" t="s">
        <v>84</v>
      </c>
      <c r="B30" s="66"/>
      <c r="C30" s="66"/>
      <c r="D30" s="66"/>
      <c r="E30" s="66"/>
      <c r="F30" s="38">
        <f>'Ростовская 12(2021)'!F59</f>
        <v>2204563.7967182109</v>
      </c>
      <c r="G30" s="58"/>
    </row>
    <row r="31" spans="1:10" x14ac:dyDescent="0.2">
      <c r="A31" s="82" t="s">
        <v>69</v>
      </c>
      <c r="B31" s="83"/>
      <c r="C31" s="83"/>
      <c r="D31" s="83"/>
      <c r="E31" s="84"/>
      <c r="F31" s="78">
        <f>SUM(F33:F37)</f>
        <v>985307.89741101535</v>
      </c>
      <c r="G31" s="1"/>
      <c r="H31" s="1"/>
    </row>
    <row r="32" spans="1:10" ht="67.150000000000006" customHeight="1" x14ac:dyDescent="0.2">
      <c r="A32" s="85"/>
      <c r="B32" s="86"/>
      <c r="C32" s="86"/>
      <c r="D32" s="86"/>
      <c r="E32" s="87"/>
      <c r="F32" s="79"/>
      <c r="G32" s="1"/>
      <c r="H32" s="1"/>
    </row>
    <row r="33" spans="1:12" ht="15.75" hidden="1" x14ac:dyDescent="0.25">
      <c r="A33" s="64" t="s">
        <v>16</v>
      </c>
      <c r="B33" s="76"/>
      <c r="C33" s="76"/>
      <c r="D33" s="76"/>
      <c r="E33" s="77"/>
      <c r="F33" s="25">
        <f>'[6]УК ВР декабрь нар'!W231+'[6]УК ВР декабрь нар'!EX231</f>
        <v>20640.965254358751</v>
      </c>
      <c r="G33" s="1"/>
      <c r="H33" s="1"/>
      <c r="L33" s="39"/>
    </row>
    <row r="34" spans="1:12" ht="15.75" hidden="1" x14ac:dyDescent="0.25">
      <c r="A34" s="64" t="s">
        <v>30</v>
      </c>
      <c r="B34" s="76"/>
      <c r="C34" s="76"/>
      <c r="D34" s="76"/>
      <c r="E34" s="77"/>
      <c r="F34" s="25">
        <f>'[6]УК ВР декабрь нар'!X231+'[6]УК ВР декабрь нар'!EY231</f>
        <v>4517.7706288560476</v>
      </c>
      <c r="G34" s="1"/>
      <c r="H34" s="1"/>
    </row>
    <row r="35" spans="1:12" ht="15.75" hidden="1" x14ac:dyDescent="0.25">
      <c r="A35" s="64" t="s">
        <v>18</v>
      </c>
      <c r="B35" s="76"/>
      <c r="C35" s="76"/>
      <c r="D35" s="76"/>
      <c r="E35" s="77"/>
      <c r="F35" s="25">
        <f>'[6]УК ВР декабрь нар'!Y231+'[6]УК ВР декабрь нар'!EZ231+'[6]УК ВР декабрь нар'!FB231+'[6]УК ВР декабрь нар'!AW231</f>
        <v>550774.8162</v>
      </c>
      <c r="G35" s="1"/>
      <c r="H35" s="1"/>
    </row>
    <row r="36" spans="1:12" ht="15.75" hidden="1" x14ac:dyDescent="0.25">
      <c r="A36" s="64" t="s">
        <v>19</v>
      </c>
      <c r="B36" s="76"/>
      <c r="C36" s="76"/>
      <c r="D36" s="76"/>
      <c r="E36" s="77"/>
      <c r="F36" s="25">
        <f>'[6]УК ВР декабрь нар'!AV231+'[6]УК ВР декабрь нар'!FQ231</f>
        <v>385768.42575002293</v>
      </c>
      <c r="G36" s="1"/>
      <c r="H36" s="1"/>
    </row>
    <row r="37" spans="1:12" ht="15.75" hidden="1" x14ac:dyDescent="0.25">
      <c r="A37" s="67" t="s">
        <v>61</v>
      </c>
      <c r="B37" s="80"/>
      <c r="C37" s="80"/>
      <c r="D37" s="80"/>
      <c r="E37" s="81"/>
      <c r="F37" s="25">
        <f>'[6]УК ВР декабрь нар'!AY231+'[6]УК ВР декабрь нар'!FR231</f>
        <v>23605.919577777659</v>
      </c>
      <c r="G37" s="1"/>
      <c r="H37" s="1"/>
    </row>
    <row r="38" spans="1:12" x14ac:dyDescent="0.2">
      <c r="A38" s="82" t="s">
        <v>70</v>
      </c>
      <c r="B38" s="83"/>
      <c r="C38" s="83"/>
      <c r="D38" s="83"/>
      <c r="E38" s="84"/>
      <c r="F38" s="78">
        <f>SUM(F40:F44)+372022.62</f>
        <v>773776.01875582954</v>
      </c>
      <c r="G38" s="1"/>
      <c r="H38" s="1"/>
    </row>
    <row r="39" spans="1:12" ht="94.9" customHeight="1" x14ac:dyDescent="0.2">
      <c r="A39" s="85"/>
      <c r="B39" s="86"/>
      <c r="C39" s="86"/>
      <c r="D39" s="86"/>
      <c r="E39" s="87"/>
      <c r="F39" s="79"/>
      <c r="G39" s="1"/>
      <c r="H39" s="1"/>
    </row>
    <row r="40" spans="1:12" ht="15.75" hidden="1" x14ac:dyDescent="0.25">
      <c r="A40" s="63" t="s">
        <v>16</v>
      </c>
      <c r="B40" s="63"/>
      <c r="C40" s="63"/>
      <c r="D40" s="63"/>
      <c r="E40" s="63"/>
      <c r="F40" s="25">
        <f>'[6]УК ВР декабрь нар'!CQ231+'[6]УК ВР декабрь нар'!DX231</f>
        <v>199183.12510404567</v>
      </c>
      <c r="G40" s="1"/>
      <c r="H40" s="1"/>
      <c r="L40" s="39"/>
    </row>
    <row r="41" spans="1:12" ht="15.75" hidden="1" x14ac:dyDescent="0.25">
      <c r="A41" s="63" t="s">
        <v>30</v>
      </c>
      <c r="B41" s="63"/>
      <c r="C41" s="63"/>
      <c r="D41" s="63"/>
      <c r="E41" s="63"/>
      <c r="F41" s="25">
        <f>'[6]УК ВР декабрь нар'!CR231+'[6]УК ВР декабрь нар'!DY231</f>
        <v>46959.02529381073</v>
      </c>
      <c r="G41" s="1"/>
      <c r="H41" s="1"/>
    </row>
    <row r="42" spans="1:12" ht="15.75" hidden="1" x14ac:dyDescent="0.25">
      <c r="A42" s="63" t="s">
        <v>18</v>
      </c>
      <c r="B42" s="63"/>
      <c r="C42" s="63"/>
      <c r="D42" s="63"/>
      <c r="E42" s="63"/>
      <c r="F42" s="25">
        <f>'[6]УК ВР декабрь нар'!DZ231+'[6]УК ВР декабрь нар'!CS231</f>
        <v>58628.19717657462</v>
      </c>
      <c r="G42" s="1"/>
      <c r="H42" s="1"/>
    </row>
    <row r="43" spans="1:12" ht="15.75" hidden="1" x14ac:dyDescent="0.25">
      <c r="A43" s="63" t="s">
        <v>19</v>
      </c>
      <c r="B43" s="63"/>
      <c r="C43" s="63"/>
      <c r="D43" s="63"/>
      <c r="E43" s="63"/>
      <c r="F43" s="25">
        <f>'[6]УК ВР декабрь нар'!DE231+'[6]УК ВР декабрь нар'!ET231</f>
        <v>301.49999999999994</v>
      </c>
      <c r="G43" s="1"/>
      <c r="H43" s="1"/>
    </row>
    <row r="44" spans="1:12" ht="51" hidden="1" customHeight="1" x14ac:dyDescent="0.25">
      <c r="A44" s="67" t="s">
        <v>63</v>
      </c>
      <c r="B44" s="68"/>
      <c r="C44" s="68"/>
      <c r="D44" s="68"/>
      <c r="E44" s="69"/>
      <c r="F44" s="25">
        <f>'[6]УК ВР декабрь нар'!DI231+'[6]УК ВР декабрь нар'!EU231</f>
        <v>96681.551181398536</v>
      </c>
      <c r="G44" s="1"/>
      <c r="H44" s="1"/>
    </row>
    <row r="45" spans="1:12" ht="63.6" customHeight="1" x14ac:dyDescent="0.25">
      <c r="A45" s="70" t="s">
        <v>71</v>
      </c>
      <c r="B45" s="71"/>
      <c r="C45" s="71"/>
      <c r="D45" s="71"/>
      <c r="E45" s="72"/>
      <c r="F45" s="26">
        <f>SUM(F46:F54)</f>
        <v>811280.59364999982</v>
      </c>
      <c r="G45" s="1"/>
      <c r="H45" s="1"/>
    </row>
    <row r="46" spans="1:12" ht="15.75" hidden="1" x14ac:dyDescent="0.25">
      <c r="A46" s="73" t="s">
        <v>20</v>
      </c>
      <c r="B46" s="74"/>
      <c r="C46" s="74"/>
      <c r="D46" s="74"/>
      <c r="E46" s="75"/>
      <c r="F46" s="25">
        <f>'[6]УК ВР декабрь нар'!GH231</f>
        <v>806697.05999999982</v>
      </c>
      <c r="G46" s="1"/>
      <c r="H46" s="1"/>
      <c r="L46" s="39"/>
    </row>
    <row r="47" spans="1:12" ht="15.75" hidden="1" x14ac:dyDescent="0.25">
      <c r="A47" s="64" t="s">
        <v>30</v>
      </c>
      <c r="B47" s="76"/>
      <c r="C47" s="76"/>
      <c r="D47" s="76"/>
      <c r="E47" s="76"/>
      <c r="F47" s="25"/>
      <c r="G47" s="1"/>
      <c r="H47" s="1"/>
    </row>
    <row r="48" spans="1:12" ht="15.75" hidden="1" x14ac:dyDescent="0.25">
      <c r="A48" s="63" t="s">
        <v>21</v>
      </c>
      <c r="B48" s="63"/>
      <c r="C48" s="63"/>
      <c r="D48" s="63"/>
      <c r="E48" s="64"/>
      <c r="F48" s="25"/>
      <c r="G48" s="1"/>
      <c r="H48" s="1"/>
    </row>
    <row r="49" spans="1:15" ht="15.75" hidden="1" x14ac:dyDescent="0.25">
      <c r="A49" s="64" t="s">
        <v>17</v>
      </c>
      <c r="B49" s="76"/>
      <c r="C49" s="76"/>
      <c r="D49" s="76"/>
      <c r="E49" s="76"/>
      <c r="F49" s="25"/>
      <c r="G49" s="1"/>
      <c r="H49" s="1"/>
    </row>
    <row r="50" spans="1:15" ht="15.75" hidden="1" x14ac:dyDescent="0.25">
      <c r="A50" s="63" t="s">
        <v>22</v>
      </c>
      <c r="B50" s="63"/>
      <c r="C50" s="63"/>
      <c r="D50" s="63"/>
      <c r="E50" s="64"/>
      <c r="F50" s="25"/>
      <c r="G50" s="1"/>
      <c r="H50" s="1"/>
    </row>
    <row r="51" spans="1:15" ht="15.75" hidden="1" x14ac:dyDescent="0.25">
      <c r="A51" s="64" t="s">
        <v>17</v>
      </c>
      <c r="B51" s="76"/>
      <c r="C51" s="76"/>
      <c r="D51" s="76"/>
      <c r="E51" s="76"/>
      <c r="F51" s="25"/>
      <c r="G51" s="1"/>
      <c r="H51" s="1"/>
    </row>
    <row r="52" spans="1:15" ht="15.75" hidden="1" x14ac:dyDescent="0.25">
      <c r="A52" s="63" t="s">
        <v>18</v>
      </c>
      <c r="B52" s="63"/>
      <c r="C52" s="63"/>
      <c r="D52" s="63"/>
      <c r="E52" s="64"/>
      <c r="F52" s="25"/>
      <c r="G52" s="1"/>
      <c r="H52" s="1"/>
    </row>
    <row r="53" spans="1:15" ht="15.75" hidden="1" x14ac:dyDescent="0.25">
      <c r="A53" s="64" t="s">
        <v>19</v>
      </c>
      <c r="B53" s="76"/>
      <c r="C53" s="76"/>
      <c r="D53" s="76"/>
      <c r="E53" s="76"/>
      <c r="F53" s="25">
        <f>'[6]УК ВР декабрь нар'!GK231+'[6]УК ВР декабрь нар'!GL231+'[6]УК ВР декабрь нар'!GN231+'[6]УК ВР декабрь нар'!GO231+'[6]УК ВР декабрь нар'!GP231+'[6]УК ВР декабрь нар'!GQ231+'[6]УК ВР декабрь нар'!GR231+'[6]УК ВР декабрь нар'!GS231+'[6]УК ВР декабрь нар'!GT231+'[6]УК ВР декабрь нар'!GU231+'[6]УК ВР декабрь нар'!GV231</f>
        <v>4583.5336500000003</v>
      </c>
      <c r="G53" s="1"/>
      <c r="H53" s="1"/>
    </row>
    <row r="54" spans="1:15" ht="15.75" hidden="1" x14ac:dyDescent="0.25">
      <c r="A54" s="67" t="s">
        <v>64</v>
      </c>
      <c r="B54" s="68"/>
      <c r="C54" s="68"/>
      <c r="D54" s="68"/>
      <c r="E54" s="69"/>
      <c r="F54" s="25"/>
      <c r="G54" s="1"/>
      <c r="H54" s="1"/>
    </row>
    <row r="55" spans="1:15" ht="15.6" hidden="1" customHeight="1" x14ac:dyDescent="0.25">
      <c r="A55" s="70" t="s">
        <v>36</v>
      </c>
      <c r="B55" s="76"/>
      <c r="C55" s="76"/>
      <c r="D55" s="76"/>
      <c r="E55" s="77"/>
      <c r="F55" s="30"/>
      <c r="G55" s="1"/>
      <c r="H55" s="1"/>
    </row>
    <row r="56" spans="1:15" ht="15.75" x14ac:dyDescent="0.25">
      <c r="A56" s="89" t="s">
        <v>72</v>
      </c>
      <c r="B56" s="90"/>
      <c r="C56" s="90"/>
      <c r="D56" s="90"/>
      <c r="E56" s="91"/>
      <c r="F56" s="26">
        <f>F31+F38+F45+F55</f>
        <v>2570364.5098168445</v>
      </c>
      <c r="H56" s="1"/>
      <c r="K56" s="19"/>
    </row>
    <row r="57" spans="1:15" ht="15.75" x14ac:dyDescent="0.25">
      <c r="A57" s="33" t="s">
        <v>50</v>
      </c>
      <c r="B57" s="42"/>
      <c r="C57" s="42"/>
      <c r="D57" s="42"/>
      <c r="E57" s="42"/>
      <c r="F57" s="26">
        <f>F58+F59+F60</f>
        <v>236007.98</v>
      </c>
      <c r="G57" s="1"/>
      <c r="H57" s="1"/>
    </row>
    <row r="58" spans="1:15" ht="15.75" x14ac:dyDescent="0.25">
      <c r="A58" s="64" t="s">
        <v>51</v>
      </c>
      <c r="B58" s="76"/>
      <c r="C58" s="76"/>
      <c r="D58" s="76"/>
      <c r="E58" s="76"/>
      <c r="F58" s="25">
        <v>68972.600000000006</v>
      </c>
      <c r="G58" s="1"/>
      <c r="H58" s="1"/>
    </row>
    <row r="59" spans="1:15" ht="15.75" x14ac:dyDescent="0.25">
      <c r="A59" s="64" t="s">
        <v>23</v>
      </c>
      <c r="B59" s="76"/>
      <c r="C59" s="76"/>
      <c r="D59" s="76"/>
      <c r="E59" s="76"/>
      <c r="F59" s="25">
        <v>167035.38</v>
      </c>
      <c r="G59" s="1"/>
      <c r="H59" s="1"/>
    </row>
    <row r="60" spans="1:15" ht="18" hidden="1" customHeight="1" x14ac:dyDescent="0.25">
      <c r="A60" s="73" t="s">
        <v>24</v>
      </c>
      <c r="B60" s="74"/>
      <c r="C60" s="74"/>
      <c r="D60" s="74"/>
      <c r="E60" s="75"/>
      <c r="F60" s="25">
        <v>0</v>
      </c>
      <c r="G60" s="1"/>
      <c r="H60" s="1"/>
    </row>
    <row r="61" spans="1:15" ht="15.75" x14ac:dyDescent="0.25">
      <c r="A61" s="65" t="s">
        <v>25</v>
      </c>
      <c r="B61" s="65"/>
      <c r="C61" s="65"/>
      <c r="D61" s="65"/>
      <c r="E61" s="65"/>
      <c r="F61" s="26">
        <f>F56+F57</f>
        <v>2806372.4898168445</v>
      </c>
      <c r="G61" s="1"/>
      <c r="H61" s="1"/>
      <c r="N61" s="19"/>
      <c r="O61" s="19"/>
    </row>
    <row r="62" spans="1:15" ht="15.75" x14ac:dyDescent="0.25">
      <c r="A62" s="66" t="s">
        <v>52</v>
      </c>
      <c r="B62" s="66"/>
      <c r="C62" s="66"/>
      <c r="D62" s="66"/>
      <c r="E62" s="66"/>
      <c r="F62" s="27">
        <f>E17</f>
        <v>2104423.2400000002</v>
      </c>
      <c r="G62" s="1"/>
      <c r="H62" s="1"/>
    </row>
    <row r="63" spans="1:15" ht="15.75" x14ac:dyDescent="0.25">
      <c r="A63" s="66" t="s">
        <v>26</v>
      </c>
      <c r="B63" s="66"/>
      <c r="C63" s="66"/>
      <c r="D63" s="66"/>
      <c r="E63" s="66"/>
      <c r="F63" s="26">
        <f>F17</f>
        <v>2071078.03</v>
      </c>
      <c r="G63" s="1"/>
      <c r="H63" s="28"/>
    </row>
    <row r="64" spans="1:15" ht="15.75" x14ac:dyDescent="0.25">
      <c r="A64" s="88" t="s">
        <v>85</v>
      </c>
      <c r="B64" s="88"/>
      <c r="C64" s="88"/>
      <c r="D64" s="88"/>
      <c r="E64" s="88"/>
      <c r="F64" s="26">
        <f>F30+F62-F61</f>
        <v>1502614.5469013667</v>
      </c>
      <c r="G64" s="1"/>
      <c r="H64" s="28"/>
      <c r="K64" s="19"/>
    </row>
    <row r="65" spans="1:8" ht="4.9000000000000004" customHeight="1" x14ac:dyDescent="0.2">
      <c r="E65" s="1"/>
      <c r="F65" s="1"/>
      <c r="G65" s="1"/>
      <c r="H65" s="1"/>
    </row>
    <row r="66" spans="1:8" x14ac:dyDescent="0.2">
      <c r="A66" s="1" t="s">
        <v>28</v>
      </c>
      <c r="E66" s="1"/>
      <c r="F66" s="28"/>
    </row>
    <row r="67" spans="1:8" ht="8.4499999999999993" customHeight="1" x14ac:dyDescent="0.2">
      <c r="E67" s="1"/>
      <c r="F67" s="1"/>
    </row>
    <row r="68" spans="1:8" ht="27.6" customHeight="1" x14ac:dyDescent="0.25">
      <c r="A68" s="138" t="s">
        <v>86</v>
      </c>
      <c r="B68" s="138"/>
      <c r="C68" s="138"/>
      <c r="D68" s="138"/>
      <c r="E68" s="138"/>
      <c r="F68" s="50">
        <f>F64-G17</f>
        <v>1073140.4169013668</v>
      </c>
    </row>
    <row r="69" spans="1:8" x14ac:dyDescent="0.2">
      <c r="E69" s="1"/>
      <c r="F69" s="1"/>
      <c r="G69" s="1"/>
      <c r="H69" s="1"/>
    </row>
  </sheetData>
  <mergeCells count="59">
    <mergeCell ref="A61:E61"/>
    <mergeCell ref="A62:E62"/>
    <mergeCell ref="A63:E63"/>
    <mergeCell ref="A64:E64"/>
    <mergeCell ref="A68:E68"/>
    <mergeCell ref="A60:E60"/>
    <mergeCell ref="A48:E48"/>
    <mergeCell ref="A49:E49"/>
    <mergeCell ref="A50:E50"/>
    <mergeCell ref="A51:E51"/>
    <mergeCell ref="A52:E52"/>
    <mergeCell ref="A53:E53"/>
    <mergeCell ref="A54:E54"/>
    <mergeCell ref="A55:E55"/>
    <mergeCell ref="A56:E56"/>
    <mergeCell ref="A58:E58"/>
    <mergeCell ref="A59:E59"/>
    <mergeCell ref="F38:F39"/>
    <mergeCell ref="A40:E40"/>
    <mergeCell ref="A41:E41"/>
    <mergeCell ref="A42:E42"/>
    <mergeCell ref="A43:E43"/>
    <mergeCell ref="A33:E33"/>
    <mergeCell ref="A34:E34"/>
    <mergeCell ref="A47:E47"/>
    <mergeCell ref="A36:E36"/>
    <mergeCell ref="A37:E37"/>
    <mergeCell ref="A38:E39"/>
    <mergeCell ref="A44:E44"/>
    <mergeCell ref="A45:E45"/>
    <mergeCell ref="A46:E46"/>
    <mergeCell ref="A35:E35"/>
    <mergeCell ref="A25:D25"/>
    <mergeCell ref="A26:D26"/>
    <mergeCell ref="F31:F32"/>
    <mergeCell ref="A27:D27"/>
    <mergeCell ref="A30:E30"/>
    <mergeCell ref="A31:E32"/>
    <mergeCell ref="A18:D18"/>
    <mergeCell ref="A19:D19"/>
    <mergeCell ref="A20:D20"/>
    <mergeCell ref="A23:D23"/>
    <mergeCell ref="A24:D24"/>
    <mergeCell ref="A22:D22"/>
    <mergeCell ref="A9:D9"/>
    <mergeCell ref="A1:G1"/>
    <mergeCell ref="A2:G2"/>
    <mergeCell ref="A3:D3"/>
    <mergeCell ref="A4:D4"/>
    <mergeCell ref="A5:D5"/>
    <mergeCell ref="A21:D21"/>
    <mergeCell ref="A10:D10"/>
    <mergeCell ref="A11:D11"/>
    <mergeCell ref="A12:D12"/>
    <mergeCell ref="A13:D13"/>
    <mergeCell ref="A14:D14"/>
    <mergeCell ref="A15:D15"/>
    <mergeCell ref="A16:D16"/>
    <mergeCell ref="A17:D17"/>
  </mergeCells>
  <pageMargins left="0.70866141732283472" right="0.19685039370078741" top="0.19685039370078741" bottom="0.19685039370078741" header="0" footer="0"/>
  <pageSetup paperSize="9" scale="97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"/>
  <dimension ref="A1:O69"/>
  <sheetViews>
    <sheetView tabSelected="1" topLeftCell="A15" zoomScale="90" zoomScaleNormal="90" workbookViewId="0">
      <selection activeCell="J45" sqref="J45"/>
    </sheetView>
  </sheetViews>
  <sheetFormatPr defaultColWidth="8.7109375" defaultRowHeight="12.75" x14ac:dyDescent="0.2"/>
  <cols>
    <col min="1" max="3" width="8.7109375" style="1"/>
    <col min="4" max="4" width="27.5703125" style="1" customWidth="1"/>
    <col min="5" max="5" width="13.140625" style="19" bestFit="1" customWidth="1"/>
    <col min="6" max="6" width="14.140625" style="19" customWidth="1"/>
    <col min="7" max="7" width="15.28515625" style="19" customWidth="1"/>
    <col min="8" max="8" width="8.7109375" style="19"/>
    <col min="9" max="9" width="8.7109375" style="1"/>
    <col min="10" max="10" width="15.42578125" style="1" customWidth="1"/>
    <col min="11" max="11" width="12.28515625" style="1" customWidth="1"/>
    <col min="12" max="16384" width="8.7109375" style="1"/>
  </cols>
  <sheetData>
    <row r="1" spans="1:9" ht="15.75" x14ac:dyDescent="0.2">
      <c r="A1" s="124" t="s">
        <v>87</v>
      </c>
      <c r="B1" s="124"/>
      <c r="C1" s="124"/>
      <c r="D1" s="124"/>
      <c r="E1" s="124"/>
      <c r="F1" s="124"/>
      <c r="G1" s="97"/>
      <c r="I1" s="43"/>
    </row>
    <row r="2" spans="1:9" ht="22.5" customHeight="1" x14ac:dyDescent="0.2">
      <c r="A2" s="124" t="str">
        <f>'Ростовская 12(2022)'!A2:G2</f>
        <v>перед собственниками дома по адресу: ул. Ростовская 12</v>
      </c>
      <c r="B2" s="97"/>
      <c r="C2" s="97"/>
      <c r="D2" s="97"/>
      <c r="E2" s="97"/>
      <c r="F2" s="97"/>
      <c r="G2" s="97"/>
      <c r="I2" s="43"/>
    </row>
    <row r="3" spans="1:9" hidden="1" x14ac:dyDescent="0.2">
      <c r="A3" s="125" t="s">
        <v>0</v>
      </c>
      <c r="B3" s="126"/>
      <c r="C3" s="126"/>
      <c r="D3" s="126"/>
      <c r="E3" s="44">
        <f>E4+E5</f>
        <v>18358.3</v>
      </c>
      <c r="F3" s="44" t="s">
        <v>1</v>
      </c>
      <c r="G3" s="44"/>
      <c r="I3" s="43"/>
    </row>
    <row r="4" spans="1:9" hidden="1" x14ac:dyDescent="0.2">
      <c r="A4" s="125" t="s">
        <v>2</v>
      </c>
      <c r="B4" s="126"/>
      <c r="C4" s="126"/>
      <c r="D4" s="126"/>
      <c r="E4" s="44">
        <f>'[5]2018'!E4</f>
        <v>17955.8</v>
      </c>
      <c r="F4" s="44" t="s">
        <v>1</v>
      </c>
      <c r="G4" s="44"/>
      <c r="I4" s="43"/>
    </row>
    <row r="5" spans="1:9" hidden="1" x14ac:dyDescent="0.2">
      <c r="A5" s="125" t="s">
        <v>3</v>
      </c>
      <c r="B5" s="126"/>
      <c r="C5" s="126"/>
      <c r="D5" s="126"/>
      <c r="E5" s="44">
        <f>'[5]2018'!E5</f>
        <v>402.5</v>
      </c>
      <c r="F5" s="44" t="s">
        <v>4</v>
      </c>
      <c r="G5" s="44"/>
      <c r="I5" s="43"/>
    </row>
    <row r="6" spans="1:9" ht="18.75" x14ac:dyDescent="0.2">
      <c r="A6" s="60"/>
      <c r="B6" s="61"/>
      <c r="C6" s="61"/>
      <c r="D6" s="61"/>
      <c r="E6" s="47" t="s">
        <v>46</v>
      </c>
      <c r="F6" s="44"/>
      <c r="G6" s="44"/>
      <c r="I6" s="43"/>
    </row>
    <row r="7" spans="1:9" ht="10.9" customHeight="1" x14ac:dyDescent="0.25">
      <c r="A7" s="8"/>
      <c r="B7" s="48"/>
      <c r="C7" s="10"/>
      <c r="D7" s="11"/>
      <c r="E7" s="49"/>
      <c r="F7" s="50"/>
      <c r="G7" s="51"/>
      <c r="H7" s="51"/>
      <c r="I7" s="43"/>
    </row>
    <row r="8" spans="1:9" ht="8.4499999999999993" customHeight="1" x14ac:dyDescent="0.25">
      <c r="A8" s="8"/>
      <c r="B8" s="9"/>
      <c r="C8" s="10"/>
      <c r="D8" s="11"/>
      <c r="E8" s="52"/>
      <c r="F8" s="50"/>
      <c r="G8" s="51"/>
    </row>
    <row r="9" spans="1:9" ht="38.25" x14ac:dyDescent="0.2">
      <c r="A9" s="121" t="s">
        <v>5</v>
      </c>
      <c r="B9" s="122"/>
      <c r="C9" s="122"/>
      <c r="D9" s="123"/>
      <c r="E9" s="53" t="s">
        <v>6</v>
      </c>
      <c r="F9" s="53" t="s">
        <v>7</v>
      </c>
      <c r="G9" s="54" t="s">
        <v>76</v>
      </c>
    </row>
    <row r="10" spans="1:9" ht="15.75" x14ac:dyDescent="0.25">
      <c r="A10" s="130" t="s">
        <v>8</v>
      </c>
      <c r="B10" s="131"/>
      <c r="C10" s="131"/>
      <c r="D10" s="132"/>
      <c r="E10" s="55">
        <f>SUM(E11:E16)</f>
        <v>-4773.1099999999997</v>
      </c>
      <c r="F10" s="55">
        <f>SUM(F11:F16)</f>
        <v>-3014.45</v>
      </c>
      <c r="G10" s="55">
        <f>SUM(G11:G16)</f>
        <v>325950.01</v>
      </c>
    </row>
    <row r="11" spans="1:9" ht="15.75" x14ac:dyDescent="0.25">
      <c r="A11" s="118" t="s">
        <v>9</v>
      </c>
      <c r="B11" s="119"/>
      <c r="C11" s="119"/>
      <c r="D11" s="120"/>
      <c r="E11" s="18">
        <v>0</v>
      </c>
      <c r="F11" s="18">
        <v>0</v>
      </c>
      <c r="G11" s="18">
        <v>117844.85</v>
      </c>
    </row>
    <row r="12" spans="1:9" ht="15.75" x14ac:dyDescent="0.25">
      <c r="A12" s="118" t="s">
        <v>10</v>
      </c>
      <c r="B12" s="119"/>
      <c r="C12" s="119"/>
      <c r="D12" s="120"/>
      <c r="E12" s="18">
        <v>0</v>
      </c>
      <c r="F12" s="18">
        <v>0</v>
      </c>
      <c r="G12" s="18">
        <v>78864.3</v>
      </c>
    </row>
    <row r="13" spans="1:9" ht="15.75" x14ac:dyDescent="0.25">
      <c r="A13" s="118" t="s">
        <v>11</v>
      </c>
      <c r="B13" s="119"/>
      <c r="C13" s="119"/>
      <c r="D13" s="120"/>
      <c r="E13" s="18">
        <v>0</v>
      </c>
      <c r="F13" s="18">
        <v>0</v>
      </c>
      <c r="G13" s="18">
        <v>16516.29</v>
      </c>
    </row>
    <row r="14" spans="1:9" ht="15.75" x14ac:dyDescent="0.25">
      <c r="A14" s="118" t="s">
        <v>12</v>
      </c>
      <c r="B14" s="119"/>
      <c r="C14" s="119"/>
      <c r="D14" s="120"/>
      <c r="E14" s="18">
        <v>-26.7</v>
      </c>
      <c r="F14" s="18">
        <v>-26.7</v>
      </c>
      <c r="G14" s="18">
        <v>21659.3</v>
      </c>
    </row>
    <row r="15" spans="1:9" ht="15.75" x14ac:dyDescent="0.25">
      <c r="A15" s="133" t="s">
        <v>88</v>
      </c>
      <c r="B15" s="133"/>
      <c r="C15" s="133"/>
      <c r="D15" s="133"/>
      <c r="E15" s="18">
        <v>-3597.21</v>
      </c>
      <c r="F15" s="18">
        <v>-1838.55</v>
      </c>
      <c r="G15" s="18">
        <v>89320.98</v>
      </c>
    </row>
    <row r="16" spans="1:9" ht="15.75" x14ac:dyDescent="0.25">
      <c r="A16" s="118" t="s">
        <v>77</v>
      </c>
      <c r="B16" s="119"/>
      <c r="C16" s="119"/>
      <c r="D16" s="120"/>
      <c r="E16" s="18">
        <v>-1149.2</v>
      </c>
      <c r="F16" s="18">
        <v>-1149.2</v>
      </c>
      <c r="G16" s="18">
        <v>1744.29</v>
      </c>
    </row>
    <row r="17" spans="1:10" ht="63.75" customHeight="1" x14ac:dyDescent="0.25">
      <c r="A17" s="134" t="s">
        <v>78</v>
      </c>
      <c r="B17" s="135"/>
      <c r="C17" s="135"/>
      <c r="D17" s="136"/>
      <c r="E17" s="18">
        <v>2467494.46</v>
      </c>
      <c r="F17" s="18">
        <v>2344603.7000000002</v>
      </c>
      <c r="G17" s="18">
        <v>549688.79</v>
      </c>
    </row>
    <row r="18" spans="1:10" ht="15.75" hidden="1" x14ac:dyDescent="0.25">
      <c r="A18" s="133" t="s">
        <v>79</v>
      </c>
      <c r="B18" s="133"/>
      <c r="C18" s="133"/>
      <c r="D18" s="133"/>
      <c r="E18" s="18"/>
      <c r="F18" s="18"/>
      <c r="G18" s="18"/>
      <c r="J18" s="19"/>
    </row>
    <row r="19" spans="1:10" ht="15.75" hidden="1" x14ac:dyDescent="0.25">
      <c r="A19" s="133" t="s">
        <v>80</v>
      </c>
      <c r="B19" s="133"/>
      <c r="C19" s="133"/>
      <c r="D19" s="133"/>
      <c r="E19" s="18"/>
      <c r="F19" s="18"/>
      <c r="G19" s="18"/>
    </row>
    <row r="20" spans="1:10" ht="15.75" hidden="1" x14ac:dyDescent="0.25">
      <c r="A20" s="133" t="s">
        <v>81</v>
      </c>
      <c r="B20" s="133"/>
      <c r="C20" s="133"/>
      <c r="D20" s="133"/>
      <c r="E20" s="18"/>
      <c r="F20" s="18"/>
      <c r="G20" s="18"/>
    </row>
    <row r="21" spans="1:10" ht="32.25" customHeight="1" x14ac:dyDescent="0.25">
      <c r="A21" s="127" t="s">
        <v>82</v>
      </c>
      <c r="B21" s="128"/>
      <c r="C21" s="128"/>
      <c r="D21" s="129"/>
      <c r="E21" s="56">
        <f>SUM(E22:E25)</f>
        <v>447720.31</v>
      </c>
      <c r="F21" s="56">
        <f>SUM(F22:F25)</f>
        <v>432945.24</v>
      </c>
      <c r="G21" s="56">
        <f>SUM(G22:G25)</f>
        <v>77475.01999999999</v>
      </c>
    </row>
    <row r="22" spans="1:10" ht="15.75" x14ac:dyDescent="0.25">
      <c r="A22" s="118" t="s">
        <v>89</v>
      </c>
      <c r="B22" s="119"/>
      <c r="C22" s="119"/>
      <c r="D22" s="120"/>
      <c r="E22" s="18">
        <v>39685.33</v>
      </c>
      <c r="F22" s="18">
        <v>38411.870000000003</v>
      </c>
      <c r="G22" s="18">
        <v>2127.59</v>
      </c>
    </row>
    <row r="23" spans="1:10" ht="15.75" x14ac:dyDescent="0.25">
      <c r="A23" s="118" t="s">
        <v>90</v>
      </c>
      <c r="B23" s="119"/>
      <c r="C23" s="119"/>
      <c r="D23" s="120"/>
      <c r="E23" s="18">
        <v>21277.33</v>
      </c>
      <c r="F23" s="18">
        <v>20474.830000000002</v>
      </c>
      <c r="G23" s="18">
        <v>3591.81</v>
      </c>
    </row>
    <row r="24" spans="1:10" ht="15.75" x14ac:dyDescent="0.25">
      <c r="A24" s="118" t="s">
        <v>57</v>
      </c>
      <c r="B24" s="119"/>
      <c r="C24" s="119"/>
      <c r="D24" s="120"/>
      <c r="E24" s="18">
        <v>381820.11</v>
      </c>
      <c r="F24" s="18">
        <v>368175.85</v>
      </c>
      <c r="G24" s="18">
        <v>71102.720000000001</v>
      </c>
    </row>
    <row r="25" spans="1:10" ht="15.75" x14ac:dyDescent="0.25">
      <c r="A25" s="118" t="s">
        <v>83</v>
      </c>
      <c r="B25" s="119"/>
      <c r="C25" s="119"/>
      <c r="D25" s="120"/>
      <c r="E25" s="18">
        <v>4937.54</v>
      </c>
      <c r="F25" s="18">
        <v>5882.69</v>
      </c>
      <c r="G25" s="18">
        <v>652.9</v>
      </c>
    </row>
    <row r="26" spans="1:10" ht="15.75" hidden="1" x14ac:dyDescent="0.25">
      <c r="A26" s="137" t="s">
        <v>14</v>
      </c>
      <c r="B26" s="137"/>
      <c r="C26" s="137"/>
      <c r="D26" s="137"/>
      <c r="E26" s="55">
        <f>E27</f>
        <v>0</v>
      </c>
      <c r="F26" s="55">
        <f>F27</f>
        <v>0</v>
      </c>
      <c r="G26" s="55">
        <f>G27</f>
        <v>0</v>
      </c>
    </row>
    <row r="27" spans="1:10" ht="15.75" hidden="1" x14ac:dyDescent="0.25">
      <c r="A27" s="133" t="s">
        <v>15</v>
      </c>
      <c r="B27" s="133"/>
      <c r="C27" s="133"/>
      <c r="D27" s="133"/>
      <c r="E27" s="18"/>
      <c r="F27" s="18"/>
      <c r="G27" s="18"/>
      <c r="J27" s="19"/>
    </row>
    <row r="28" spans="1:10" ht="8.4499999999999993" customHeight="1" x14ac:dyDescent="0.25">
      <c r="A28" s="57"/>
      <c r="B28" s="57"/>
      <c r="C28" s="57"/>
      <c r="D28" s="57"/>
      <c r="E28" s="22"/>
      <c r="F28" s="22"/>
    </row>
    <row r="29" spans="1:10" ht="15.75" x14ac:dyDescent="0.25">
      <c r="A29" s="23" t="s">
        <v>67</v>
      </c>
      <c r="B29" s="23"/>
      <c r="C29" s="23"/>
      <c r="D29" s="23"/>
      <c r="E29" s="24"/>
      <c r="F29" s="13"/>
    </row>
    <row r="30" spans="1:10" ht="15.75" x14ac:dyDescent="0.25">
      <c r="A30" s="66" t="s">
        <v>91</v>
      </c>
      <c r="B30" s="66"/>
      <c r="C30" s="66"/>
      <c r="D30" s="66"/>
      <c r="E30" s="66"/>
      <c r="F30" s="38">
        <f>'Ростовская 12(2022)'!F64</f>
        <v>1502614.5469013667</v>
      </c>
      <c r="G30" s="58"/>
    </row>
    <row r="31" spans="1:10" x14ac:dyDescent="0.2">
      <c r="A31" s="82" t="s">
        <v>69</v>
      </c>
      <c r="B31" s="83"/>
      <c r="C31" s="83"/>
      <c r="D31" s="83"/>
      <c r="E31" s="84"/>
      <c r="F31" s="78">
        <f>SUM(F33:F37)</f>
        <v>127399.15131436648</v>
      </c>
      <c r="G31" s="1"/>
      <c r="H31" s="1"/>
    </row>
    <row r="32" spans="1:10" ht="67.150000000000006" customHeight="1" x14ac:dyDescent="0.2">
      <c r="A32" s="85"/>
      <c r="B32" s="86"/>
      <c r="C32" s="86"/>
      <c r="D32" s="86"/>
      <c r="E32" s="87"/>
      <c r="F32" s="79"/>
      <c r="G32" s="1"/>
      <c r="H32" s="1"/>
    </row>
    <row r="33" spans="1:12" ht="15.75" hidden="1" x14ac:dyDescent="0.25">
      <c r="A33" s="64" t="s">
        <v>16</v>
      </c>
      <c r="B33" s="76"/>
      <c r="C33" s="76"/>
      <c r="D33" s="76"/>
      <c r="E33" s="77"/>
      <c r="F33" s="25">
        <f>'[7]УК ВР декабрь нар'!W231+'[7]УК ВР декабрь нар'!FE231</f>
        <v>26727.203709428402</v>
      </c>
      <c r="G33" s="1"/>
      <c r="H33" s="1"/>
      <c r="L33" s="62"/>
    </row>
    <row r="34" spans="1:12" ht="15.75" hidden="1" x14ac:dyDescent="0.25">
      <c r="A34" s="64" t="s">
        <v>30</v>
      </c>
      <c r="B34" s="76"/>
      <c r="C34" s="76"/>
      <c r="D34" s="76"/>
      <c r="E34" s="77"/>
      <c r="F34" s="25">
        <f>'[7]УК ВР декабрь нар'!FF231+'[7]УК ВР декабрь нар'!X231</f>
        <v>6444.6009812478242</v>
      </c>
      <c r="G34" s="1"/>
      <c r="H34" s="1"/>
    </row>
    <row r="35" spans="1:12" ht="15.75" hidden="1" x14ac:dyDescent="0.25">
      <c r="A35" s="64" t="s">
        <v>18</v>
      </c>
      <c r="B35" s="76"/>
      <c r="C35" s="76"/>
      <c r="D35" s="76"/>
      <c r="E35" s="77"/>
      <c r="F35" s="25">
        <f>'[7]УК ВР декабрь нар'!Y231+'[7]УК ВР декабрь нар'!FH231+'[7]УК ВР декабрь нар'!AW231</f>
        <v>20899.369500000001</v>
      </c>
      <c r="G35" s="1"/>
      <c r="H35" s="1"/>
    </row>
    <row r="36" spans="1:12" ht="15.75" hidden="1" x14ac:dyDescent="0.25">
      <c r="A36" s="64" t="s">
        <v>19</v>
      </c>
      <c r="B36" s="76"/>
      <c r="C36" s="76"/>
      <c r="D36" s="76"/>
      <c r="E36" s="77"/>
      <c r="F36" s="25">
        <f>'[7]УК ВР декабрь нар'!AV231+'[7]УК ВР декабрь нар'!FX231</f>
        <v>44517.075000043442</v>
      </c>
      <c r="G36" s="1"/>
      <c r="H36" s="1"/>
    </row>
    <row r="37" spans="1:12" ht="26.45" hidden="1" customHeight="1" x14ac:dyDescent="0.25">
      <c r="A37" s="67" t="s">
        <v>61</v>
      </c>
      <c r="B37" s="80"/>
      <c r="C37" s="80"/>
      <c r="D37" s="80"/>
      <c r="E37" s="81"/>
      <c r="F37" s="25">
        <f>'[7]УК ВР декабрь нар'!FY231+'[7]УК ВР декабрь нар'!AX231</f>
        <v>28810.902123646807</v>
      </c>
      <c r="G37" s="1"/>
      <c r="H37" s="1"/>
    </row>
    <row r="38" spans="1:12" x14ac:dyDescent="0.2">
      <c r="A38" s="82" t="s">
        <v>70</v>
      </c>
      <c r="B38" s="83"/>
      <c r="C38" s="83"/>
      <c r="D38" s="83"/>
      <c r="E38" s="84"/>
      <c r="F38" s="78">
        <f>SUM(F40:F44)+344114.53</f>
        <v>863862.09672292601</v>
      </c>
      <c r="G38" s="1"/>
      <c r="H38" s="1"/>
    </row>
    <row r="39" spans="1:12" ht="94.9" customHeight="1" x14ac:dyDescent="0.2">
      <c r="A39" s="85"/>
      <c r="B39" s="86"/>
      <c r="C39" s="86"/>
      <c r="D39" s="86"/>
      <c r="E39" s="87"/>
      <c r="F39" s="79"/>
      <c r="G39" s="1"/>
      <c r="H39" s="1"/>
    </row>
    <row r="40" spans="1:12" ht="15.6" hidden="1" customHeight="1" x14ac:dyDescent="0.25">
      <c r="A40" s="63" t="s">
        <v>92</v>
      </c>
      <c r="B40" s="63"/>
      <c r="C40" s="63"/>
      <c r="D40" s="63"/>
      <c r="E40" s="63"/>
      <c r="F40" s="25">
        <f>'[7]УК ВР март нар'!CQ231+'[7]УК ВР декабрь нар'!CT231+'[7]УК ВР декабрь нар'!ED231+'[7]УК ВР декабрь нар'!EE231</f>
        <v>423796.59441189247</v>
      </c>
      <c r="G40" s="1"/>
      <c r="H40" s="1"/>
      <c r="L40" s="39"/>
    </row>
    <row r="41" spans="1:12" ht="15.6" hidden="1" customHeight="1" x14ac:dyDescent="0.25">
      <c r="A41" s="63" t="s">
        <v>30</v>
      </c>
      <c r="B41" s="63"/>
      <c r="C41" s="63"/>
      <c r="D41" s="63"/>
      <c r="E41" s="63"/>
      <c r="F41" s="25">
        <f>'[7]УК ВР март нар'!CR231+'[7]УК ВР декабрь нар'!EF231</f>
        <v>11165.489962861251</v>
      </c>
      <c r="G41" s="1"/>
      <c r="H41" s="1"/>
    </row>
    <row r="42" spans="1:12" ht="15.6" hidden="1" customHeight="1" x14ac:dyDescent="0.25">
      <c r="A42" s="63" t="s">
        <v>18</v>
      </c>
      <c r="B42" s="63"/>
      <c r="C42" s="63"/>
      <c r="D42" s="63"/>
      <c r="E42" s="63"/>
      <c r="F42" s="25">
        <f>'[7]УК ВР март нар'!CS231+'[7]УК ВР декабрь нар'!EG231</f>
        <v>65024.645622994023</v>
      </c>
      <c r="G42" s="1"/>
      <c r="H42" s="1"/>
    </row>
    <row r="43" spans="1:12" ht="15.6" hidden="1" customHeight="1" x14ac:dyDescent="0.25">
      <c r="A43" s="63" t="s">
        <v>19</v>
      </c>
      <c r="B43" s="63"/>
      <c r="C43" s="63"/>
      <c r="D43" s="63"/>
      <c r="E43" s="63"/>
      <c r="F43" s="25">
        <f>'[7]УК ВР декабрь нар'!FA231</f>
        <v>0</v>
      </c>
      <c r="G43" s="1"/>
      <c r="H43" s="1"/>
    </row>
    <row r="44" spans="1:12" ht="51" hidden="1" customHeight="1" x14ac:dyDescent="0.25">
      <c r="A44" s="67" t="s">
        <v>63</v>
      </c>
      <c r="B44" s="68"/>
      <c r="C44" s="68"/>
      <c r="D44" s="68"/>
      <c r="E44" s="69"/>
      <c r="F44" s="25">
        <f>'[7]УК ВР март нар'!DI231+'[7]УК ВР декабрь нар'!FB231</f>
        <v>19760.836725178237</v>
      </c>
      <c r="G44" s="1"/>
      <c r="H44" s="1"/>
    </row>
    <row r="45" spans="1:12" ht="63.6" customHeight="1" x14ac:dyDescent="0.25">
      <c r="A45" s="70" t="s">
        <v>71</v>
      </c>
      <c r="B45" s="71"/>
      <c r="C45" s="71"/>
      <c r="D45" s="71"/>
      <c r="E45" s="72"/>
      <c r="F45" s="26">
        <f>SUM(F46:F54)</f>
        <v>931445.7827499999</v>
      </c>
      <c r="G45" s="1"/>
      <c r="H45" s="1"/>
    </row>
    <row r="46" spans="1:12" ht="15.75" hidden="1" x14ac:dyDescent="0.25">
      <c r="A46" s="73" t="s">
        <v>20</v>
      </c>
      <c r="B46" s="74"/>
      <c r="C46" s="74"/>
      <c r="D46" s="74"/>
      <c r="E46" s="75"/>
      <c r="F46" s="25">
        <f>'[7]УК ВР декабрь нар'!GO231+'[7]УК ВР декабрь нар'!GP231</f>
        <v>926548.86999999988</v>
      </c>
      <c r="G46" s="1"/>
      <c r="H46" s="1"/>
      <c r="L46" s="39"/>
    </row>
    <row r="47" spans="1:12" ht="15.75" hidden="1" x14ac:dyDescent="0.25">
      <c r="A47" s="64" t="s">
        <v>30</v>
      </c>
      <c r="B47" s="76"/>
      <c r="C47" s="76"/>
      <c r="D47" s="76"/>
      <c r="E47" s="76"/>
      <c r="F47" s="25"/>
      <c r="G47" s="1"/>
      <c r="H47" s="1"/>
    </row>
    <row r="48" spans="1:12" ht="15.75" hidden="1" x14ac:dyDescent="0.25">
      <c r="A48" s="63" t="s">
        <v>21</v>
      </c>
      <c r="B48" s="63"/>
      <c r="C48" s="63"/>
      <c r="D48" s="63"/>
      <c r="E48" s="64"/>
      <c r="F48" s="25"/>
      <c r="G48" s="1"/>
      <c r="H48" s="1"/>
    </row>
    <row r="49" spans="1:15" ht="15.75" hidden="1" x14ac:dyDescent="0.25">
      <c r="A49" s="64" t="s">
        <v>17</v>
      </c>
      <c r="B49" s="76"/>
      <c r="C49" s="76"/>
      <c r="D49" s="76"/>
      <c r="E49" s="76"/>
      <c r="F49" s="25"/>
      <c r="G49" s="1"/>
      <c r="H49" s="1"/>
    </row>
    <row r="50" spans="1:15" ht="15.75" hidden="1" x14ac:dyDescent="0.25">
      <c r="A50" s="63" t="s">
        <v>22</v>
      </c>
      <c r="B50" s="63"/>
      <c r="C50" s="63"/>
      <c r="D50" s="63"/>
      <c r="E50" s="64"/>
      <c r="F50" s="25"/>
      <c r="G50" s="1"/>
      <c r="H50" s="1"/>
    </row>
    <row r="51" spans="1:15" ht="15.75" hidden="1" x14ac:dyDescent="0.25">
      <c r="A51" s="64" t="s">
        <v>17</v>
      </c>
      <c r="B51" s="76"/>
      <c r="C51" s="76"/>
      <c r="D51" s="76"/>
      <c r="E51" s="76"/>
      <c r="F51" s="25"/>
      <c r="G51" s="1"/>
      <c r="H51" s="1"/>
    </row>
    <row r="52" spans="1:15" ht="15.75" hidden="1" x14ac:dyDescent="0.25">
      <c r="A52" s="63" t="s">
        <v>18</v>
      </c>
      <c r="B52" s="63"/>
      <c r="C52" s="63"/>
      <c r="D52" s="63"/>
      <c r="E52" s="64"/>
      <c r="F52" s="25"/>
      <c r="G52" s="1"/>
      <c r="H52" s="1"/>
    </row>
    <row r="53" spans="1:15" ht="15.75" hidden="1" x14ac:dyDescent="0.25">
      <c r="A53" s="64" t="s">
        <v>19</v>
      </c>
      <c r="B53" s="76"/>
      <c r="C53" s="76"/>
      <c r="D53" s="76"/>
      <c r="E53" s="76"/>
      <c r="F53" s="25">
        <f>'[7]УК ВР декабрь нар'!GR231+'[7]УК ВР декабрь нар'!GS231+'[7]УК ВР декабрь нар'!GT231+'[7]УК ВР декабрь нар'!GU231+'[7]УК ВР декабрь нар'!GV231+'[7]УК ВР декабрь нар'!GW231+'[7]УК ВР декабрь нар'!GX231+'[7]УК ВР декабрь нар'!GY231+'[7]УК ВР декабрь нар'!GZ231</f>
        <v>4896.9127500000004</v>
      </c>
      <c r="G53" s="1"/>
      <c r="H53" s="1"/>
    </row>
    <row r="54" spans="1:15" ht="15.75" hidden="1" x14ac:dyDescent="0.25">
      <c r="A54" s="67" t="s">
        <v>64</v>
      </c>
      <c r="B54" s="68"/>
      <c r="C54" s="68"/>
      <c r="D54" s="68"/>
      <c r="E54" s="69"/>
      <c r="F54" s="25"/>
      <c r="G54" s="1"/>
      <c r="H54" s="1"/>
    </row>
    <row r="55" spans="1:15" ht="15.6" hidden="1" customHeight="1" x14ac:dyDescent="0.25">
      <c r="A55" s="70" t="s">
        <v>36</v>
      </c>
      <c r="B55" s="76"/>
      <c r="C55" s="76"/>
      <c r="D55" s="76"/>
      <c r="E55" s="77"/>
      <c r="F55" s="30"/>
      <c r="G55" s="1"/>
      <c r="H55" s="1"/>
    </row>
    <row r="56" spans="1:15" ht="15.75" x14ac:dyDescent="0.25">
      <c r="A56" s="89" t="s">
        <v>72</v>
      </c>
      <c r="B56" s="90"/>
      <c r="C56" s="90"/>
      <c r="D56" s="90"/>
      <c r="E56" s="91"/>
      <c r="F56" s="26">
        <f>F31+F38+F45+F55</f>
        <v>1922707.0307872924</v>
      </c>
      <c r="H56" s="1"/>
      <c r="K56" s="19"/>
    </row>
    <row r="57" spans="1:15" ht="15.75" x14ac:dyDescent="0.25">
      <c r="A57" s="33" t="s">
        <v>50</v>
      </c>
      <c r="B57" s="59"/>
      <c r="C57" s="59"/>
      <c r="D57" s="59"/>
      <c r="E57" s="59"/>
      <c r="F57" s="26">
        <f>F58+F59+F60</f>
        <v>243275.19</v>
      </c>
      <c r="G57" s="1"/>
      <c r="H57" s="1"/>
    </row>
    <row r="58" spans="1:15" ht="15.75" x14ac:dyDescent="0.25">
      <c r="A58" s="64" t="s">
        <v>51</v>
      </c>
      <c r="B58" s="76"/>
      <c r="C58" s="76"/>
      <c r="D58" s="76"/>
      <c r="E58" s="76"/>
      <c r="F58" s="25">
        <v>80464.78</v>
      </c>
      <c r="G58" s="1"/>
      <c r="H58" s="1"/>
    </row>
    <row r="59" spans="1:15" ht="15.75" x14ac:dyDescent="0.25">
      <c r="A59" s="64" t="s">
        <v>23</v>
      </c>
      <c r="B59" s="76"/>
      <c r="C59" s="76"/>
      <c r="D59" s="76"/>
      <c r="E59" s="76"/>
      <c r="F59" s="25">
        <v>162810.41</v>
      </c>
      <c r="G59" s="1"/>
      <c r="H59" s="1"/>
    </row>
    <row r="60" spans="1:15" ht="18" hidden="1" customHeight="1" x14ac:dyDescent="0.25">
      <c r="A60" s="73" t="s">
        <v>24</v>
      </c>
      <c r="B60" s="74"/>
      <c r="C60" s="74"/>
      <c r="D60" s="74"/>
      <c r="E60" s="75"/>
      <c r="F60" s="25">
        <v>0</v>
      </c>
      <c r="G60" s="1"/>
      <c r="H60" s="1"/>
    </row>
    <row r="61" spans="1:15" ht="15.75" x14ac:dyDescent="0.25">
      <c r="A61" s="65" t="s">
        <v>25</v>
      </c>
      <c r="B61" s="65"/>
      <c r="C61" s="65"/>
      <c r="D61" s="65"/>
      <c r="E61" s="65"/>
      <c r="F61" s="26">
        <f>F56+F57</f>
        <v>2165982.2207872923</v>
      </c>
      <c r="G61" s="1"/>
      <c r="H61" s="1"/>
      <c r="N61" s="19"/>
      <c r="O61" s="19"/>
    </row>
    <row r="62" spans="1:15" ht="15.75" x14ac:dyDescent="0.25">
      <c r="A62" s="66" t="s">
        <v>52</v>
      </c>
      <c r="B62" s="66"/>
      <c r="C62" s="66"/>
      <c r="D62" s="66"/>
      <c r="E62" s="66"/>
      <c r="F62" s="27">
        <f>E17</f>
        <v>2467494.46</v>
      </c>
      <c r="G62" s="1"/>
      <c r="H62" s="1"/>
    </row>
    <row r="63" spans="1:15" ht="15.75" x14ac:dyDescent="0.25">
      <c r="A63" s="66" t="s">
        <v>26</v>
      </c>
      <c r="B63" s="66"/>
      <c r="C63" s="66"/>
      <c r="D63" s="66"/>
      <c r="E63" s="66"/>
      <c r="F63" s="26">
        <f>F17</f>
        <v>2344603.7000000002</v>
      </c>
      <c r="G63" s="1"/>
      <c r="H63" s="28"/>
    </row>
    <row r="64" spans="1:15" ht="15.75" x14ac:dyDescent="0.25">
      <c r="A64" s="88" t="s">
        <v>85</v>
      </c>
      <c r="B64" s="88"/>
      <c r="C64" s="88"/>
      <c r="D64" s="88"/>
      <c r="E64" s="88"/>
      <c r="F64" s="26">
        <f>F30+F62-F61</f>
        <v>1804126.7861140743</v>
      </c>
      <c r="G64" s="1"/>
      <c r="H64" s="28"/>
      <c r="K64" s="19"/>
    </row>
    <row r="65" spans="1:8" ht="4.9000000000000004" customHeight="1" x14ac:dyDescent="0.2">
      <c r="E65" s="1"/>
      <c r="F65" s="1"/>
      <c r="G65" s="1"/>
      <c r="H65" s="1"/>
    </row>
    <row r="66" spans="1:8" x14ac:dyDescent="0.2">
      <c r="A66" s="1" t="s">
        <v>28</v>
      </c>
      <c r="E66" s="1"/>
      <c r="F66" s="28"/>
    </row>
    <row r="67" spans="1:8" ht="8.4499999999999993" customHeight="1" x14ac:dyDescent="0.2">
      <c r="E67" s="1"/>
      <c r="F67" s="1"/>
    </row>
    <row r="68" spans="1:8" ht="27.6" customHeight="1" x14ac:dyDescent="0.25">
      <c r="A68" s="138" t="s">
        <v>86</v>
      </c>
      <c r="B68" s="138"/>
      <c r="C68" s="138"/>
      <c r="D68" s="138"/>
      <c r="E68" s="138"/>
      <c r="F68" s="50">
        <f>F64-G17</f>
        <v>1254437.9961140743</v>
      </c>
    </row>
    <row r="69" spans="1:8" x14ac:dyDescent="0.2">
      <c r="E69" s="1"/>
      <c r="F69" s="1"/>
      <c r="G69" s="1"/>
      <c r="H69" s="1"/>
    </row>
  </sheetData>
  <mergeCells count="59">
    <mergeCell ref="A9:D9"/>
    <mergeCell ref="A1:G1"/>
    <mergeCell ref="A2:G2"/>
    <mergeCell ref="A3:D3"/>
    <mergeCell ref="A4:D4"/>
    <mergeCell ref="A5:D5"/>
    <mergeCell ref="A27:D27"/>
    <mergeCell ref="A30:E30"/>
    <mergeCell ref="A31:E32"/>
    <mergeCell ref="A21:D21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2:D22"/>
    <mergeCell ref="A23:D23"/>
    <mergeCell ref="A24:D24"/>
    <mergeCell ref="A25:D25"/>
    <mergeCell ref="A26:D26"/>
    <mergeCell ref="F31:F32"/>
    <mergeCell ref="A33:E33"/>
    <mergeCell ref="A34:E34"/>
    <mergeCell ref="A47:E47"/>
    <mergeCell ref="A36:E36"/>
    <mergeCell ref="A37:E37"/>
    <mergeCell ref="A38:E39"/>
    <mergeCell ref="F38:F39"/>
    <mergeCell ref="A40:E40"/>
    <mergeCell ref="A41:E41"/>
    <mergeCell ref="A42:E42"/>
    <mergeCell ref="A43:E43"/>
    <mergeCell ref="A44:E44"/>
    <mergeCell ref="A45:E45"/>
    <mergeCell ref="A46:E46"/>
    <mergeCell ref="A35:E35"/>
    <mergeCell ref="A60:E60"/>
    <mergeCell ref="A48:E48"/>
    <mergeCell ref="A49:E49"/>
    <mergeCell ref="A50:E50"/>
    <mergeCell ref="A51:E51"/>
    <mergeCell ref="A52:E52"/>
    <mergeCell ref="A53:E53"/>
    <mergeCell ref="A54:E54"/>
    <mergeCell ref="A55:E55"/>
    <mergeCell ref="A56:E56"/>
    <mergeCell ref="A58:E58"/>
    <mergeCell ref="A59:E59"/>
    <mergeCell ref="A61:E61"/>
    <mergeCell ref="A62:E62"/>
    <mergeCell ref="A63:E63"/>
    <mergeCell ref="A64:E64"/>
    <mergeCell ref="A68:E68"/>
  </mergeCells>
  <pageMargins left="0.70866141732283472" right="0.19685039370078741" top="0.19685039370078741" bottom="0.19685039370078741" header="0" footer="0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1</vt:i4>
      </vt:variant>
    </vt:vector>
  </HeadingPairs>
  <TitlesOfParts>
    <vt:vector size="7" baseType="lpstr">
      <vt:lpstr>Ростовская 12</vt:lpstr>
      <vt:lpstr>Ростовская 12(2019)</vt:lpstr>
      <vt:lpstr>Ростовская 12(2020)</vt:lpstr>
      <vt:lpstr>Ростовская 12(2021)</vt:lpstr>
      <vt:lpstr>Ростовская 12(2022)</vt:lpstr>
      <vt:lpstr>Ростовская 12(2023)</vt:lpstr>
      <vt:lpstr>'Ростовская 12'!Область_печати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Тимофеева(new)</cp:lastModifiedBy>
  <cp:lastPrinted>2024-05-20T11:58:31Z</cp:lastPrinted>
  <dcterms:created xsi:type="dcterms:W3CDTF">2013-05-24T09:13:10Z</dcterms:created>
  <dcterms:modified xsi:type="dcterms:W3CDTF">2024-05-20T11:58:33Z</dcterms:modified>
</cp:coreProperties>
</file>